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 activeTab="3"/>
  </bookViews>
  <sheets>
    <sheet name="CDN-2nam" sheetId="1" r:id="rId1"/>
    <sheet name="TCN-1nam(THPT)" sheetId="4" r:id="rId2"/>
    <sheet name="TCN-1.5nam(THCS)" sheetId="5" r:id="rId3"/>
    <sheet name="TCN-3nam(VH-Nghe)" sheetId="6" r:id="rId4"/>
    <sheet name="Sheet2" sheetId="2" r:id="rId5"/>
    <sheet name="Sheet3" sheetId="3" r:id="rId6"/>
  </sheets>
  <calcPr calcId="144525"/>
</workbook>
</file>

<file path=xl/calcChain.xml><?xml version="1.0" encoding="utf-8"?>
<calcChain xmlns="http://schemas.openxmlformats.org/spreadsheetml/2006/main">
  <c r="F33" i="4" l="1"/>
  <c r="G26" i="1"/>
  <c r="G25" i="1"/>
  <c r="G54" i="6" l="1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G36" i="5"/>
  <c r="H33" i="4"/>
  <c r="E33" i="4"/>
  <c r="E29" i="1" l="1"/>
  <c r="E28" i="1"/>
  <c r="E27" i="1"/>
  <c r="E24" i="1"/>
  <c r="G40" i="6"/>
  <c r="D40" i="6"/>
  <c r="G22" i="5"/>
  <c r="D22" i="5"/>
  <c r="G23" i="4" l="1"/>
  <c r="D23" i="4"/>
  <c r="G35" i="4" l="1"/>
  <c r="G34" i="4"/>
  <c r="D35" i="4"/>
  <c r="D34" i="4"/>
  <c r="D30" i="4" l="1"/>
  <c r="D29" i="4"/>
  <c r="D27" i="4"/>
  <c r="D28" i="4"/>
  <c r="F27" i="4"/>
  <c r="F28" i="4"/>
  <c r="G27" i="4"/>
  <c r="G28" i="4"/>
  <c r="G31" i="4"/>
  <c r="G29" i="1" l="1"/>
  <c r="D29" i="1"/>
  <c r="G28" i="1"/>
  <c r="D28" i="1"/>
  <c r="D22" i="1"/>
  <c r="F22" i="1"/>
  <c r="G22" i="1"/>
  <c r="D25" i="4" l="1"/>
  <c r="G37" i="1" l="1"/>
  <c r="D34" i="1"/>
  <c r="G34" i="1"/>
  <c r="D21" i="1"/>
  <c r="G21" i="1"/>
  <c r="F40" i="5"/>
  <c r="F34" i="5"/>
  <c r="F33" i="5"/>
  <c r="F30" i="5"/>
  <c r="F29" i="5"/>
  <c r="F28" i="5"/>
  <c r="F27" i="5"/>
  <c r="F36" i="4"/>
  <c r="F26" i="4"/>
  <c r="F25" i="4"/>
  <c r="F52" i="6"/>
  <c r="F51" i="6"/>
  <c r="F48" i="6"/>
  <c r="F47" i="6"/>
  <c r="F46" i="6"/>
  <c r="F45" i="6"/>
  <c r="F21" i="4" l="1"/>
  <c r="F16" i="1"/>
  <c r="G39" i="1"/>
  <c r="G38" i="1"/>
  <c r="G53" i="6"/>
  <c r="G35" i="5"/>
  <c r="E8" i="6"/>
  <c r="F8" i="6"/>
  <c r="G8" i="6"/>
  <c r="H8" i="6"/>
  <c r="G36" i="4" l="1"/>
  <c r="G24" i="4"/>
  <c r="G25" i="4"/>
  <c r="G26" i="4"/>
  <c r="G22" i="4"/>
  <c r="G17" i="4"/>
  <c r="G18" i="4"/>
  <c r="G19" i="4"/>
  <c r="G20" i="4"/>
  <c r="G39" i="5"/>
  <c r="G40" i="5"/>
  <c r="G38" i="5"/>
  <c r="G26" i="5"/>
  <c r="G27" i="5"/>
  <c r="G28" i="5"/>
  <c r="G29" i="5"/>
  <c r="G30" i="5"/>
  <c r="G31" i="5"/>
  <c r="G32" i="5"/>
  <c r="G33" i="5"/>
  <c r="G34" i="5"/>
  <c r="G20" i="5"/>
  <c r="G21" i="5"/>
  <c r="G23" i="5"/>
  <c r="G24" i="5"/>
  <c r="G57" i="6"/>
  <c r="G56" i="6"/>
  <c r="G45" i="6"/>
  <c r="G46" i="6"/>
  <c r="G47" i="6"/>
  <c r="G48" i="6"/>
  <c r="G49" i="6"/>
  <c r="G50" i="6"/>
  <c r="G51" i="6"/>
  <c r="G52" i="6"/>
  <c r="G44" i="6"/>
  <c r="G38" i="6"/>
  <c r="G39" i="6"/>
  <c r="G41" i="6"/>
  <c r="G42" i="6"/>
  <c r="G37" i="6"/>
  <c r="G19" i="5"/>
  <c r="G44" i="1"/>
  <c r="G43" i="1"/>
  <c r="G42" i="1"/>
  <c r="G36" i="1"/>
  <c r="G35" i="1"/>
  <c r="G33" i="1"/>
  <c r="G32" i="1"/>
  <c r="G31" i="1"/>
  <c r="G30" i="1"/>
  <c r="G27" i="1"/>
  <c r="G24" i="1"/>
  <c r="G17" i="1"/>
  <c r="G18" i="1"/>
  <c r="G19" i="1"/>
  <c r="G20" i="1"/>
  <c r="D42" i="6" l="1"/>
  <c r="D41" i="6"/>
  <c r="D39" i="6"/>
  <c r="D38" i="6"/>
  <c r="D37" i="6"/>
  <c r="D54" i="6"/>
  <c r="D53" i="6"/>
  <c r="D52" i="6"/>
  <c r="D51" i="6"/>
  <c r="D50" i="6"/>
  <c r="D49" i="6"/>
  <c r="D48" i="6"/>
  <c r="D47" i="6"/>
  <c r="D46" i="6"/>
  <c r="D45" i="6"/>
  <c r="D44" i="6"/>
  <c r="D57" i="6"/>
  <c r="D56" i="6"/>
  <c r="D40" i="5"/>
  <c r="D39" i="5"/>
  <c r="D38" i="5"/>
  <c r="D36" i="5"/>
  <c r="D35" i="5"/>
  <c r="D34" i="5"/>
  <c r="D33" i="5"/>
  <c r="D32" i="5"/>
  <c r="D31" i="5"/>
  <c r="D30" i="5"/>
  <c r="D29" i="5"/>
  <c r="D28" i="5"/>
  <c r="D27" i="5"/>
  <c r="D26" i="5"/>
  <c r="D24" i="5"/>
  <c r="D23" i="5"/>
  <c r="D21" i="5"/>
  <c r="D20" i="5"/>
  <c r="D19" i="5"/>
  <c r="D36" i="4"/>
  <c r="D33" i="4" s="1"/>
  <c r="D32" i="4"/>
  <c r="D31" i="4"/>
  <c r="D26" i="4"/>
  <c r="D24" i="4"/>
  <c r="D22" i="4"/>
  <c r="D20" i="4"/>
  <c r="D19" i="4"/>
  <c r="D18" i="4"/>
  <c r="D17" i="4"/>
  <c r="D44" i="1"/>
  <c r="D42" i="1"/>
  <c r="D40" i="1"/>
  <c r="D39" i="1"/>
  <c r="D38" i="1"/>
  <c r="D37" i="1"/>
  <c r="D36" i="1"/>
  <c r="D35" i="1"/>
  <c r="D33" i="1"/>
  <c r="D32" i="1"/>
  <c r="D31" i="1"/>
  <c r="D30" i="1"/>
  <c r="D27" i="1"/>
  <c r="D24" i="1"/>
  <c r="D20" i="1"/>
  <c r="D19" i="1"/>
  <c r="D18" i="1"/>
  <c r="D17" i="1"/>
  <c r="H55" i="6"/>
  <c r="G55" i="6"/>
  <c r="F55" i="6"/>
  <c r="E55" i="6"/>
  <c r="H43" i="6"/>
  <c r="G43" i="6"/>
  <c r="F43" i="6"/>
  <c r="E43" i="6"/>
  <c r="H36" i="6"/>
  <c r="G36" i="6"/>
  <c r="G60" i="6" s="1"/>
  <c r="G61" i="6" s="1"/>
  <c r="F36" i="6"/>
  <c r="E36" i="6"/>
  <c r="E60" i="6" s="1"/>
  <c r="E61" i="6" s="1"/>
  <c r="D33" i="6"/>
  <c r="D32" i="6"/>
  <c r="D31" i="6"/>
  <c r="D30" i="6"/>
  <c r="D29" i="6"/>
  <c r="D28" i="6"/>
  <c r="D27" i="6"/>
  <c r="H26" i="6"/>
  <c r="G26" i="6"/>
  <c r="F26" i="6"/>
  <c r="E26" i="6"/>
  <c r="H37" i="5"/>
  <c r="G37" i="5"/>
  <c r="F37" i="5"/>
  <c r="E37" i="5"/>
  <c r="H25" i="5"/>
  <c r="G25" i="5"/>
  <c r="F25" i="5"/>
  <c r="E25" i="5"/>
  <c r="H18" i="5"/>
  <c r="G18" i="5"/>
  <c r="F18" i="5"/>
  <c r="E18" i="5"/>
  <c r="D15" i="5"/>
  <c r="D14" i="5"/>
  <c r="D13" i="5"/>
  <c r="D12" i="5"/>
  <c r="D11" i="5"/>
  <c r="D10" i="5"/>
  <c r="D9" i="5"/>
  <c r="H8" i="5"/>
  <c r="G8" i="5"/>
  <c r="F8" i="5"/>
  <c r="E8" i="5"/>
  <c r="G33" i="4"/>
  <c r="H21" i="4"/>
  <c r="G21" i="4"/>
  <c r="E21" i="4"/>
  <c r="H16" i="4"/>
  <c r="G16" i="4"/>
  <c r="F16" i="4"/>
  <c r="E16" i="4"/>
  <c r="D14" i="4"/>
  <c r="D13" i="4"/>
  <c r="D12" i="4"/>
  <c r="D11" i="4"/>
  <c r="D10" i="4"/>
  <c r="D9" i="4"/>
  <c r="D8" i="4"/>
  <c r="H7" i="4"/>
  <c r="G7" i="4"/>
  <c r="F7" i="4"/>
  <c r="E7" i="4"/>
  <c r="E41" i="1"/>
  <c r="F41" i="1"/>
  <c r="G41" i="1"/>
  <c r="H41" i="1"/>
  <c r="E23" i="1"/>
  <c r="F23" i="1"/>
  <c r="G23" i="1"/>
  <c r="H23" i="1"/>
  <c r="E16" i="1"/>
  <c r="G16" i="1"/>
  <c r="H16" i="1"/>
  <c r="D9" i="1"/>
  <c r="D10" i="1"/>
  <c r="D11" i="1"/>
  <c r="D12" i="1"/>
  <c r="D13" i="1"/>
  <c r="D14" i="1"/>
  <c r="D8" i="1"/>
  <c r="D55" i="6" l="1"/>
  <c r="C55" i="6" s="1"/>
  <c r="H41" i="5"/>
  <c r="D25" i="5"/>
  <c r="C25" i="5" s="1"/>
  <c r="D18" i="5"/>
  <c r="C18" i="5" s="1"/>
  <c r="E43" i="5"/>
  <c r="E44" i="5" s="1"/>
  <c r="G43" i="5"/>
  <c r="G44" i="5" s="1"/>
  <c r="H35" i="6"/>
  <c r="H60" i="6"/>
  <c r="H17" i="5"/>
  <c r="H43" i="5"/>
  <c r="D21" i="4"/>
  <c r="C21" i="4" s="1"/>
  <c r="G39" i="4"/>
  <c r="G40" i="4" s="1"/>
  <c r="E37" i="4"/>
  <c r="E39" i="4"/>
  <c r="E40" i="4" s="1"/>
  <c r="H15" i="4"/>
  <c r="H39" i="4"/>
  <c r="D16" i="1"/>
  <c r="D23" i="1"/>
  <c r="G47" i="1"/>
  <c r="G48" i="1" s="1"/>
  <c r="E47" i="1"/>
  <c r="E48" i="1" s="1"/>
  <c r="D41" i="1"/>
  <c r="C41" i="1" s="1"/>
  <c r="H15" i="1"/>
  <c r="H47" i="1"/>
  <c r="F41" i="5"/>
  <c r="F15" i="1"/>
  <c r="F47" i="1"/>
  <c r="F48" i="1" s="1"/>
  <c r="F15" i="4"/>
  <c r="F39" i="4"/>
  <c r="F40" i="4" s="1"/>
  <c r="F43" i="4" s="1"/>
  <c r="F17" i="5"/>
  <c r="F43" i="5"/>
  <c r="F44" i="5" s="1"/>
  <c r="F60" i="6"/>
  <c r="F61" i="6" s="1"/>
  <c r="F64" i="6" s="1"/>
  <c r="F35" i="6"/>
  <c r="E15" i="1"/>
  <c r="E15" i="4"/>
  <c r="E41" i="5"/>
  <c r="E17" i="5"/>
  <c r="G35" i="6"/>
  <c r="G41" i="5"/>
  <c r="G15" i="4"/>
  <c r="G15" i="1"/>
  <c r="E35" i="6"/>
  <c r="E58" i="6"/>
  <c r="D43" i="6"/>
  <c r="C43" i="6" s="1"/>
  <c r="F58" i="6"/>
  <c r="C23" i="1"/>
  <c r="D37" i="5"/>
  <c r="C37" i="5" s="1"/>
  <c r="G58" i="6"/>
  <c r="G17" i="5"/>
  <c r="H58" i="6"/>
  <c r="F37" i="4"/>
  <c r="G37" i="4"/>
  <c r="H37" i="4"/>
  <c r="C33" i="4"/>
  <c r="D16" i="4"/>
  <c r="D8" i="6"/>
  <c r="C8" i="6" s="1"/>
  <c r="D26" i="6"/>
  <c r="C26" i="6" s="1"/>
  <c r="D36" i="6"/>
  <c r="D60" i="6" s="1"/>
  <c r="D8" i="5"/>
  <c r="C8" i="5" s="1"/>
  <c r="D7" i="4"/>
  <c r="C7" i="4" s="1"/>
  <c r="D7" i="1"/>
  <c r="F47" i="5" l="1"/>
  <c r="D41" i="5"/>
  <c r="C41" i="5"/>
  <c r="C43" i="5"/>
  <c r="D43" i="5"/>
  <c r="D39" i="4"/>
  <c r="F51" i="1"/>
  <c r="D15" i="1"/>
  <c r="D47" i="1"/>
  <c r="C16" i="4"/>
  <c r="C37" i="4" s="1"/>
  <c r="D15" i="4"/>
  <c r="C36" i="6"/>
  <c r="D35" i="6"/>
  <c r="D17" i="5"/>
  <c r="C17" i="5"/>
  <c r="D37" i="4"/>
  <c r="D58" i="6"/>
  <c r="C7" i="1"/>
  <c r="D45" i="1"/>
  <c r="C16" i="1"/>
  <c r="C15" i="4" l="1"/>
  <c r="C39" i="4"/>
  <c r="C58" i="6"/>
  <c r="C60" i="6"/>
  <c r="C15" i="1"/>
  <c r="C47" i="1"/>
  <c r="C35" i="6"/>
  <c r="C45" i="1"/>
  <c r="E7" i="1"/>
  <c r="E45" i="1" s="1"/>
  <c r="F7" i="1"/>
  <c r="F45" i="1" s="1"/>
  <c r="G7" i="1"/>
  <c r="G45" i="1" s="1"/>
  <c r="H7" i="1"/>
  <c r="H45" i="1" s="1"/>
</calcChain>
</file>

<file path=xl/sharedStrings.xml><?xml version="1.0" encoding="utf-8"?>
<sst xmlns="http://schemas.openxmlformats.org/spreadsheetml/2006/main" count="262" uniqueCount="93">
  <si>
    <t>Thời gian đào tạo (giờ)</t>
  </si>
  <si>
    <t>Lý</t>
  </si>
  <si>
    <t>thuyết</t>
  </si>
  <si>
    <t>Kiểm tra</t>
  </si>
  <si>
    <t>I</t>
  </si>
  <si>
    <t>Chính trị</t>
  </si>
  <si>
    <t>Pháp luật</t>
  </si>
  <si>
    <t>II</t>
  </si>
  <si>
    <t>II.1</t>
  </si>
  <si>
    <t>II.2</t>
  </si>
  <si>
    <t>Tổng cộng</t>
  </si>
  <si>
    <t>III. DANH MỤC MÔN HỌC, MÔ ĐUN ĐÀO TẠO BẮT BUỘC, THỜI GIAN VÀ PHÂN BỔ THỜI GIAN:</t>
  </si>
  <si>
    <t>Tổng số</t>
  </si>
  <si>
    <t>Mã Học phần</t>
  </si>
  <si>
    <t>Tên học phần</t>
  </si>
  <si>
    <t>Số tín chỉ</t>
  </si>
  <si>
    <t>Thời gian học tập (giờ)</t>
  </si>
  <si>
    <t>Thực hành/thực tập/thí nghiệm/ bài tập/thảo luận</t>
  </si>
  <si>
    <t>Ghi chú</t>
  </si>
  <si>
    <t>Giáo dục thể chất (*)</t>
  </si>
  <si>
    <t>Giáo dục quốc phòng - An ninh (*)</t>
  </si>
  <si>
    <t>Tin học (*)</t>
  </si>
  <si>
    <t>Ngoại ngữ (*)</t>
  </si>
  <si>
    <t>Kỹ năng mềm (*)</t>
  </si>
  <si>
    <r>
      <t>4</t>
    </r>
    <r>
      <rPr>
        <i/>
        <sz val="13"/>
        <color theme="1"/>
        <rFont val="Times New Roman"/>
        <family val="1"/>
      </rPr>
      <t>(3/1)</t>
    </r>
  </si>
  <si>
    <t>Các môn học chung/đại cương</t>
  </si>
  <si>
    <t>Các học phần chuyên môn ngành, nghề</t>
  </si>
  <si>
    <t>II.3</t>
  </si>
  <si>
    <t>Học phần cơ sở (16-18TC)</t>
  </si>
  <si>
    <t>Học phần chuyên môn ngành, nghề (39-41TC)</t>
  </si>
  <si>
    <t>Học phần tự chọn (8TC)</t>
  </si>
  <si>
    <t>CĐN 2 năm 90 tín chỉ</t>
  </si>
  <si>
    <r>
      <t>2</t>
    </r>
    <r>
      <rPr>
        <i/>
        <sz val="13"/>
        <color theme="1"/>
        <rFont val="Times New Roman"/>
        <family val="1"/>
      </rPr>
      <t>(1/1)</t>
    </r>
  </si>
  <si>
    <t>4(2/2)</t>
  </si>
  <si>
    <t xml:space="preserve">Tổng cộng chuẩn </t>
  </si>
  <si>
    <t>Học phần cơ sở (09-11TC)</t>
  </si>
  <si>
    <t>Học phần chuyên môn ngành, nghề (23-25TC)</t>
  </si>
  <si>
    <t>Học phần tự chọn (4TC)</t>
  </si>
  <si>
    <t>TCN 1năm 55 tín chỉ</t>
  </si>
  <si>
    <t>TCN 1.5 năm 65 tín chỉ</t>
  </si>
  <si>
    <t>5(2/3)</t>
  </si>
  <si>
    <t>TCN 3  năm 139 tín chỉ</t>
  </si>
  <si>
    <t>Các học phần văn hóa</t>
  </si>
  <si>
    <t>III</t>
  </si>
  <si>
    <t>III.1</t>
  </si>
  <si>
    <t>III.2</t>
  </si>
  <si>
    <t>III.3</t>
  </si>
  <si>
    <t>Toán 1</t>
  </si>
  <si>
    <t>Toán 2</t>
  </si>
  <si>
    <t>Toán 3</t>
  </si>
  <si>
    <t>Toán 4</t>
  </si>
  <si>
    <t>Vật lý 1</t>
  </si>
  <si>
    <t>Vật lý 2</t>
  </si>
  <si>
    <t>Vật lý 3</t>
  </si>
  <si>
    <t>Vật lý 4</t>
  </si>
  <si>
    <t>Hóa học 1</t>
  </si>
  <si>
    <t>Hóa học 2</t>
  </si>
  <si>
    <t>Hóa học 3</t>
  </si>
  <si>
    <t>Hóa học 4</t>
  </si>
  <si>
    <t>Ngữ văn 1</t>
  </si>
  <si>
    <t>Ngữ văn 2</t>
  </si>
  <si>
    <t>Ngữ văn 3</t>
  </si>
  <si>
    <t>Ngữ văn 4</t>
  </si>
  <si>
    <t>Đồ án học phần 1</t>
  </si>
  <si>
    <t>Thực tập tốt nghiệp</t>
  </si>
  <si>
    <t>Đồ án học phần 2</t>
  </si>
  <si>
    <t>TS Gio CM</t>
  </si>
  <si>
    <t>TS giờ LTCM</t>
  </si>
  <si>
    <t>TS giờ TT CM</t>
  </si>
  <si>
    <t>Vẽ kỹ thuật</t>
  </si>
  <si>
    <t>Dung sai - Kỹ thuật đo</t>
  </si>
  <si>
    <t>Sức bền vật liệu</t>
  </si>
  <si>
    <t>Nguyên lý - Chi tiết máy</t>
  </si>
  <si>
    <t>Kỹ thuật điện - điện tử</t>
  </si>
  <si>
    <t>Dung sai kỹ thuật đo</t>
  </si>
  <si>
    <t>Nguyên lý - chi tiết máy</t>
  </si>
  <si>
    <t xml:space="preserve">Lý thuyết tàu thủy </t>
  </si>
  <si>
    <t>Anh văn chuyên ngành</t>
  </si>
  <si>
    <t>TT nguội cơ bản</t>
  </si>
  <si>
    <t>TT hàn cơ bản</t>
  </si>
  <si>
    <t>Động cơ diesel tàu thủy 1</t>
  </si>
  <si>
    <t>TT SC chi tiết tĩnh</t>
  </si>
  <si>
    <t>TT SC chi tiết động</t>
  </si>
  <si>
    <t>TT SC HT lái</t>
  </si>
  <si>
    <t>TT SC HT nhiên liệu</t>
  </si>
  <si>
    <t>TT SC HT tời</t>
  </si>
  <si>
    <t>HT động lực tàu</t>
  </si>
  <si>
    <t>HT tự động tàu</t>
  </si>
  <si>
    <t>Động cơ diesel tàu thủy 2</t>
  </si>
  <si>
    <t xml:space="preserve">Điện tàu thủy </t>
  </si>
  <si>
    <t>Máy phụ và HT trên tàu thủy</t>
  </si>
  <si>
    <t>Auto Cad</t>
  </si>
  <si>
    <t>CNSC tàu thủy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</si>
</sst>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i/>
      <sz val="14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0"/>
      <name val="Times New Roman"/>
      <family val="1"/>
    </font>
    <font>
      <sz val="13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i/>
      <sz val="14"/>
      <name val="Times New Roman"/>
      <family val="1"/>
    </font>
    <font>
      <i/>
      <sz val="10"/>
      <name val="Times New Roman"/>
      <family val="1"/>
    </font>
    <font>
      <b/>
      <sz val="16"/>
      <name val="Calibri"/>
      <family val="2"/>
      <scheme val="minor"/>
    </font>
    <font>
      <b/>
      <i/>
      <sz val="10"/>
      <name val="Times New Roman"/>
      <family val="1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b/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6" fillId="0" borderId="11" xfId="0" applyFont="1" applyBorder="1"/>
    <xf numFmtId="0" fontId="17" fillId="0" borderId="11" xfId="0" applyFont="1" applyBorder="1" applyAlignment="1">
      <alignment horizontal="center"/>
    </xf>
    <xf numFmtId="10" fontId="14" fillId="0" borderId="0" xfId="0" applyNumberFormat="1" applyFont="1"/>
    <xf numFmtId="0" fontId="4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11" xfId="0" applyFont="1" applyBorder="1" applyAlignment="1">
      <alignment wrapText="1"/>
    </xf>
    <xf numFmtId="0" fontId="19" fillId="0" borderId="8" xfId="0" applyFont="1" applyBorder="1" applyAlignment="1">
      <alignment horizontal="left" vertical="center" wrapText="1"/>
    </xf>
    <xf numFmtId="0" fontId="18" fillId="0" borderId="11" xfId="0" applyFont="1" applyBorder="1" applyAlignment="1">
      <alignment vertical="center" wrapText="1"/>
    </xf>
    <xf numFmtId="0" fontId="18" fillId="0" borderId="11" xfId="0" applyFont="1" applyBorder="1"/>
    <xf numFmtId="0" fontId="3" fillId="0" borderId="11" xfId="0" applyFont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wrapText="1"/>
    </xf>
    <xf numFmtId="0" fontId="10" fillId="0" borderId="3" xfId="0" applyFont="1" applyBorder="1" applyAlignment="1">
      <alignment horizontal="center" vertical="center" wrapText="1"/>
    </xf>
    <xf numFmtId="0" fontId="22" fillId="2" borderId="6" xfId="0" applyFont="1" applyFill="1" applyBorder="1" applyAlignment="1">
      <alignment vertical="center" wrapText="1"/>
    </xf>
    <xf numFmtId="0" fontId="8" fillId="0" borderId="11" xfId="0" applyFont="1" applyBorder="1" applyAlignment="1">
      <alignment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wrapText="1"/>
    </xf>
    <xf numFmtId="0" fontId="8" fillId="0" borderId="6" xfId="0" applyFont="1" applyBorder="1" applyAlignment="1">
      <alignment horizontal="center" wrapText="1"/>
    </xf>
    <xf numFmtId="0" fontId="18" fillId="3" borderId="11" xfId="0" applyFont="1" applyFill="1" applyBorder="1" applyAlignment="1">
      <alignment vertical="center" wrapText="1"/>
    </xf>
    <xf numFmtId="0" fontId="18" fillId="0" borderId="1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vertical="center" wrapText="1"/>
    </xf>
    <xf numFmtId="0" fontId="8" fillId="0" borderId="11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zoomScale="90" zoomScaleNormal="90" workbookViewId="0">
      <pane ySplit="6" topLeftCell="A7" activePane="bottomLeft" state="frozen"/>
      <selection pane="bottomLeft" activeCell="C44" sqref="C44"/>
    </sheetView>
  </sheetViews>
  <sheetFormatPr defaultRowHeight="15" x14ac:dyDescent="0.25"/>
  <cols>
    <col min="1" max="1" width="16.42578125" customWidth="1"/>
    <col min="2" max="2" width="32.5703125" customWidth="1"/>
    <col min="3" max="3" width="9.42578125" customWidth="1"/>
    <col min="4" max="4" width="5.5703125" customWidth="1"/>
    <col min="5" max="5" width="12.28515625" style="7" bestFit="1" customWidth="1"/>
    <col min="7" max="7" width="18.85546875" customWidth="1"/>
  </cols>
  <sheetData>
    <row r="1" spans="1:9" ht="27" customHeight="1" thickBot="1" x14ac:dyDescent="0.4">
      <c r="A1" s="69" t="s">
        <v>31</v>
      </c>
      <c r="B1" s="69"/>
      <c r="C1" s="69"/>
      <c r="D1" s="69"/>
      <c r="E1" s="69"/>
      <c r="F1" s="69"/>
      <c r="G1" s="69"/>
      <c r="H1" s="69"/>
      <c r="I1" s="69"/>
    </row>
    <row r="2" spans="1:9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67" t="s">
        <v>0</v>
      </c>
      <c r="D3" s="74"/>
      <c r="E3" s="74"/>
      <c r="F3" s="74"/>
      <c r="G3" s="74"/>
      <c r="H3" s="74"/>
      <c r="I3" s="68"/>
    </row>
    <row r="4" spans="1:9" ht="19.5" thickBot="1" x14ac:dyDescent="0.3">
      <c r="A4" s="72"/>
      <c r="B4" s="72"/>
      <c r="C4" s="75" t="s">
        <v>15</v>
      </c>
      <c r="D4" s="78" t="s">
        <v>15</v>
      </c>
      <c r="E4" s="81" t="s">
        <v>16</v>
      </c>
      <c r="F4" s="82"/>
      <c r="G4" s="82"/>
      <c r="H4" s="83"/>
      <c r="I4" s="75" t="s">
        <v>18</v>
      </c>
    </row>
    <row r="5" spans="1:9" ht="18.75" customHeight="1" x14ac:dyDescent="0.25">
      <c r="A5" s="72"/>
      <c r="B5" s="72"/>
      <c r="C5" s="76"/>
      <c r="D5" s="79"/>
      <c r="E5" s="75" t="s">
        <v>12</v>
      </c>
      <c r="F5" s="9" t="s">
        <v>1</v>
      </c>
      <c r="G5" s="84" t="s">
        <v>17</v>
      </c>
      <c r="H5" s="75" t="s">
        <v>3</v>
      </c>
      <c r="I5" s="76"/>
    </row>
    <row r="6" spans="1:9" ht="31.5" customHeight="1" thickBot="1" x14ac:dyDescent="0.3">
      <c r="A6" s="73"/>
      <c r="B6" s="73"/>
      <c r="C6" s="77"/>
      <c r="D6" s="80"/>
      <c r="E6" s="77"/>
      <c r="F6" s="6" t="s">
        <v>2</v>
      </c>
      <c r="G6" s="85"/>
      <c r="H6" s="77"/>
      <c r="I6" s="77"/>
    </row>
    <row r="7" spans="1:9" ht="21.75" customHeight="1" thickBot="1" x14ac:dyDescent="0.3">
      <c r="A7" s="37" t="s">
        <v>4</v>
      </c>
      <c r="B7" s="38" t="s">
        <v>25</v>
      </c>
      <c r="C7" s="17">
        <f>D7</f>
        <v>25</v>
      </c>
      <c r="D7" s="17">
        <f>SUM(D8:D14)</f>
        <v>25</v>
      </c>
      <c r="E7" s="17">
        <f t="shared" ref="E7:H7" si="0">SUM(E8:E14)</f>
        <v>450</v>
      </c>
      <c r="F7" s="17">
        <f t="shared" si="0"/>
        <v>288</v>
      </c>
      <c r="G7" s="17">
        <f t="shared" si="0"/>
        <v>150</v>
      </c>
      <c r="H7" s="17">
        <f t="shared" si="0"/>
        <v>12</v>
      </c>
      <c r="I7" s="17"/>
    </row>
    <row r="8" spans="1:9" ht="19.5" thickBot="1" x14ac:dyDescent="0.3">
      <c r="A8" s="8">
        <v>1</v>
      </c>
      <c r="B8" s="11" t="s">
        <v>5</v>
      </c>
      <c r="C8" s="13">
        <v>6</v>
      </c>
      <c r="D8" s="49">
        <f>IF(C8=0,"",VALUE(LEFT(C8,1)))</f>
        <v>6</v>
      </c>
      <c r="E8" s="14">
        <v>90</v>
      </c>
      <c r="F8" s="6">
        <v>88</v>
      </c>
      <c r="G8" s="6"/>
      <c r="H8" s="6">
        <v>2</v>
      </c>
      <c r="I8" s="6"/>
    </row>
    <row r="9" spans="1:9" ht="19.5" thickBot="1" x14ac:dyDescent="0.3">
      <c r="A9" s="27">
        <v>2</v>
      </c>
      <c r="B9" s="12" t="s">
        <v>6</v>
      </c>
      <c r="C9" s="15">
        <v>2</v>
      </c>
      <c r="D9" s="49">
        <f t="shared" ref="D9:D14" si="1">IF(C9=0,"",VALUE(LEFT(C9,1)))</f>
        <v>2</v>
      </c>
      <c r="E9" s="16">
        <v>30</v>
      </c>
      <c r="F9" s="6">
        <v>28</v>
      </c>
      <c r="G9" s="6"/>
      <c r="H9" s="6">
        <v>2</v>
      </c>
      <c r="I9" s="6"/>
    </row>
    <row r="10" spans="1:9" ht="19.5" thickBot="1" x14ac:dyDescent="0.3">
      <c r="A10" s="47">
        <v>3</v>
      </c>
      <c r="B10" s="12" t="s">
        <v>19</v>
      </c>
      <c r="C10" s="15">
        <v>2</v>
      </c>
      <c r="D10" s="49">
        <f t="shared" si="1"/>
        <v>2</v>
      </c>
      <c r="E10" s="16">
        <v>60</v>
      </c>
      <c r="F10" s="6"/>
      <c r="G10" s="6">
        <v>60</v>
      </c>
      <c r="H10" s="6"/>
      <c r="I10" s="6"/>
    </row>
    <row r="11" spans="1:9" ht="33.75" thickBot="1" x14ac:dyDescent="0.3">
      <c r="A11" s="47">
        <v>4</v>
      </c>
      <c r="B11" s="12" t="s">
        <v>20</v>
      </c>
      <c r="C11" s="15" t="s">
        <v>24</v>
      </c>
      <c r="D11" s="49">
        <f t="shared" si="1"/>
        <v>4</v>
      </c>
      <c r="E11" s="16">
        <v>75</v>
      </c>
      <c r="F11" s="6">
        <v>43</v>
      </c>
      <c r="G11" s="6">
        <v>30</v>
      </c>
      <c r="H11" s="6">
        <v>2</v>
      </c>
      <c r="I11" s="6"/>
    </row>
    <row r="12" spans="1:9" ht="19.5" thickBot="1" x14ac:dyDescent="0.3">
      <c r="A12" s="47">
        <v>5</v>
      </c>
      <c r="B12" s="12" t="s">
        <v>21</v>
      </c>
      <c r="C12" s="15" t="s">
        <v>33</v>
      </c>
      <c r="D12" s="49">
        <f t="shared" si="1"/>
        <v>4</v>
      </c>
      <c r="E12" s="16">
        <v>90</v>
      </c>
      <c r="F12" s="6">
        <v>28</v>
      </c>
      <c r="G12" s="6">
        <v>60</v>
      </c>
      <c r="H12" s="6">
        <v>2</v>
      </c>
      <c r="I12" s="6"/>
    </row>
    <row r="13" spans="1:9" ht="19.5" thickBot="1" x14ac:dyDescent="0.3">
      <c r="A13" s="47">
        <v>6</v>
      </c>
      <c r="B13" s="12" t="s">
        <v>22</v>
      </c>
      <c r="C13" s="15">
        <v>4</v>
      </c>
      <c r="D13" s="49">
        <f t="shared" si="1"/>
        <v>4</v>
      </c>
      <c r="E13" s="16">
        <v>60</v>
      </c>
      <c r="F13" s="6">
        <v>58</v>
      </c>
      <c r="G13" s="6"/>
      <c r="H13" s="6">
        <v>2</v>
      </c>
      <c r="I13" s="6"/>
    </row>
    <row r="14" spans="1:9" ht="19.5" thickBot="1" x14ac:dyDescent="0.3">
      <c r="A14" s="47">
        <v>7</v>
      </c>
      <c r="B14" s="12" t="s">
        <v>23</v>
      </c>
      <c r="C14" s="15">
        <v>3</v>
      </c>
      <c r="D14" s="49">
        <f t="shared" si="1"/>
        <v>3</v>
      </c>
      <c r="E14" s="16">
        <v>45</v>
      </c>
      <c r="F14" s="6">
        <v>43</v>
      </c>
      <c r="G14" s="6"/>
      <c r="H14" s="6">
        <v>2</v>
      </c>
      <c r="I14" s="6"/>
    </row>
    <row r="15" spans="1:9" ht="36.75" customHeight="1" thickBot="1" x14ac:dyDescent="0.3">
      <c r="A15" s="37" t="s">
        <v>7</v>
      </c>
      <c r="B15" s="30" t="s">
        <v>26</v>
      </c>
      <c r="C15" s="33">
        <f t="shared" ref="C15:H15" si="2">SUM(C16,C23,C41)</f>
        <v>65</v>
      </c>
      <c r="D15" s="3">
        <f t="shared" si="2"/>
        <v>65</v>
      </c>
      <c r="E15" s="3">
        <f t="shared" si="2"/>
        <v>1395</v>
      </c>
      <c r="F15" s="3">
        <f t="shared" si="2"/>
        <v>645</v>
      </c>
      <c r="G15" s="3">
        <f t="shared" si="2"/>
        <v>720</v>
      </c>
      <c r="H15" s="3">
        <f t="shared" si="2"/>
        <v>30</v>
      </c>
      <c r="I15" s="3"/>
    </row>
    <row r="16" spans="1:9" ht="19.5" thickBot="1" x14ac:dyDescent="0.3">
      <c r="A16" s="50" t="s">
        <v>8</v>
      </c>
      <c r="B16" s="51" t="s">
        <v>28</v>
      </c>
      <c r="C16" s="52">
        <f>D16</f>
        <v>17</v>
      </c>
      <c r="D16" s="52">
        <f>SUM(D17:D22)</f>
        <v>17</v>
      </c>
      <c r="E16" s="52">
        <f>SUM(E17:E22)</f>
        <v>255</v>
      </c>
      <c r="F16" s="52">
        <f>SUM(F17:F22)</f>
        <v>245</v>
      </c>
      <c r="G16" s="52">
        <f>SUM(G17:G22)</f>
        <v>0</v>
      </c>
      <c r="H16" s="52">
        <f>SUM(H17:H22)</f>
        <v>10</v>
      </c>
      <c r="I16" s="52"/>
    </row>
    <row r="17" spans="1:9" ht="19.5" thickBot="1" x14ac:dyDescent="0.3">
      <c r="A17" s="10">
        <v>1</v>
      </c>
      <c r="B17" s="32" t="s">
        <v>69</v>
      </c>
      <c r="C17" s="13">
        <v>4</v>
      </c>
      <c r="D17" s="46">
        <f t="shared" ref="D17:D22" si="3">IF(C17=0,"",VALUE(LEFT(C17,1)))</f>
        <v>4</v>
      </c>
      <c r="E17" s="35">
        <v>60</v>
      </c>
      <c r="F17" s="48">
        <v>58</v>
      </c>
      <c r="G17" s="48" t="str">
        <f t="shared" ref="G17:G22" si="4">IF(B17=0,"",IF(LEFT(B17,2)="TT",C17*30,""))</f>
        <v/>
      </c>
      <c r="H17" s="35">
        <v>2</v>
      </c>
      <c r="I17" s="35"/>
    </row>
    <row r="18" spans="1:9" ht="19.5" thickBot="1" x14ac:dyDescent="0.3">
      <c r="A18" s="10">
        <v>3</v>
      </c>
      <c r="B18" s="29" t="s">
        <v>72</v>
      </c>
      <c r="C18" s="36">
        <v>4</v>
      </c>
      <c r="D18" s="46">
        <f t="shared" si="3"/>
        <v>4</v>
      </c>
      <c r="E18" s="35">
        <v>60</v>
      </c>
      <c r="F18" s="48">
        <v>58</v>
      </c>
      <c r="G18" s="48" t="str">
        <f t="shared" si="4"/>
        <v/>
      </c>
      <c r="H18" s="35">
        <v>2</v>
      </c>
      <c r="I18" s="35"/>
    </row>
    <row r="19" spans="1:9" ht="19.5" thickBot="1" x14ac:dyDescent="0.3">
      <c r="A19" s="10">
        <v>5</v>
      </c>
      <c r="B19" s="29" t="s">
        <v>71</v>
      </c>
      <c r="C19" s="36">
        <v>3</v>
      </c>
      <c r="D19" s="46">
        <f t="shared" si="3"/>
        <v>3</v>
      </c>
      <c r="E19" s="35">
        <v>45</v>
      </c>
      <c r="F19" s="48">
        <v>43</v>
      </c>
      <c r="G19" s="48" t="str">
        <f t="shared" si="4"/>
        <v/>
      </c>
      <c r="H19" s="35">
        <v>2</v>
      </c>
      <c r="I19" s="35"/>
    </row>
    <row r="20" spans="1:9" ht="19.5" thickBot="1" x14ac:dyDescent="0.3">
      <c r="A20" s="10">
        <v>6</v>
      </c>
      <c r="B20" s="29" t="s">
        <v>91</v>
      </c>
      <c r="C20" s="36">
        <v>3</v>
      </c>
      <c r="D20" s="46">
        <f t="shared" si="3"/>
        <v>3</v>
      </c>
      <c r="E20" s="35">
        <v>45</v>
      </c>
      <c r="F20" s="48">
        <v>43</v>
      </c>
      <c r="G20" s="48" t="str">
        <f t="shared" si="4"/>
        <v/>
      </c>
      <c r="H20" s="35">
        <v>2</v>
      </c>
      <c r="I20" s="35"/>
    </row>
    <row r="21" spans="1:9" ht="19.5" thickBot="1" x14ac:dyDescent="0.3">
      <c r="A21" s="10">
        <v>7</v>
      </c>
      <c r="B21" s="32" t="s">
        <v>73</v>
      </c>
      <c r="C21" s="13">
        <v>3</v>
      </c>
      <c r="D21" s="46">
        <f t="shared" si="3"/>
        <v>3</v>
      </c>
      <c r="E21" s="35">
        <v>45</v>
      </c>
      <c r="F21" s="48">
        <v>43</v>
      </c>
      <c r="G21" s="48" t="str">
        <f t="shared" si="4"/>
        <v/>
      </c>
      <c r="H21" s="35">
        <v>2</v>
      </c>
      <c r="I21" s="35"/>
    </row>
    <row r="22" spans="1:9" ht="19.5" thickBot="1" x14ac:dyDescent="0.3">
      <c r="A22" s="10"/>
      <c r="B22" s="31"/>
      <c r="C22" s="13"/>
      <c r="D22" s="46" t="str">
        <f t="shared" si="3"/>
        <v/>
      </c>
      <c r="E22" s="35"/>
      <c r="F22" s="48" t="str">
        <f t="shared" ref="F22" si="5">IF(B22=0,"",IF(LEFT(B22,2)="TT","",C22*15))</f>
        <v/>
      </c>
      <c r="G22" s="48" t="str">
        <f t="shared" si="4"/>
        <v/>
      </c>
      <c r="H22" s="35"/>
      <c r="I22" s="35"/>
    </row>
    <row r="23" spans="1:9" ht="32.25" thickBot="1" x14ac:dyDescent="0.3">
      <c r="A23" s="50" t="s">
        <v>9</v>
      </c>
      <c r="B23" s="51" t="s">
        <v>29</v>
      </c>
      <c r="C23" s="52">
        <f>D23</f>
        <v>40</v>
      </c>
      <c r="D23" s="52">
        <f>SUM(D24:D40)</f>
        <v>40</v>
      </c>
      <c r="E23" s="52">
        <f>SUM(E24:E40)</f>
        <v>1020</v>
      </c>
      <c r="F23" s="52">
        <f>SUM(F24:F40)</f>
        <v>286</v>
      </c>
      <c r="G23" s="52">
        <f>SUM(G24:G40)</f>
        <v>720</v>
      </c>
      <c r="H23" s="52">
        <f>SUM(H24:H40)</f>
        <v>14</v>
      </c>
      <c r="I23" s="52"/>
    </row>
    <row r="24" spans="1:9" ht="19.5" thickBot="1" x14ac:dyDescent="0.3">
      <c r="A24" s="10">
        <v>1</v>
      </c>
      <c r="B24" s="32" t="s">
        <v>76</v>
      </c>
      <c r="C24" s="46">
        <v>3</v>
      </c>
      <c r="D24" s="46">
        <f t="shared" ref="D24:D40" si="6">IF(C24=0,"",VALUE(LEFT(C24,1)))</f>
        <v>3</v>
      </c>
      <c r="E24" s="48">
        <f>IF(B24=0,"",IF(LEFT(B24,2)="TT","",C24*15))</f>
        <v>45</v>
      </c>
      <c r="F24" s="48">
        <v>43</v>
      </c>
      <c r="G24" s="48" t="str">
        <f t="shared" ref="G24:G37" si="7">IF(B24=0,"",IF(LEFT(B24,2)="TT",C24*30,""))</f>
        <v/>
      </c>
      <c r="H24" s="35">
        <v>2</v>
      </c>
      <c r="I24" s="35"/>
    </row>
    <row r="25" spans="1:9" ht="19.5" thickBot="1" x14ac:dyDescent="0.3">
      <c r="A25" s="10">
        <v>2</v>
      </c>
      <c r="B25" s="29" t="s">
        <v>90</v>
      </c>
      <c r="C25" s="46">
        <v>3</v>
      </c>
      <c r="D25" s="46">
        <v>3</v>
      </c>
      <c r="E25" s="48">
        <v>45</v>
      </c>
      <c r="F25" s="48">
        <v>43</v>
      </c>
      <c r="G25" s="48" t="str">
        <f t="shared" si="7"/>
        <v/>
      </c>
      <c r="H25" s="35">
        <v>2</v>
      </c>
      <c r="I25" s="35"/>
    </row>
    <row r="26" spans="1:9" ht="19.5" thickBot="1" x14ac:dyDescent="0.3">
      <c r="A26" s="10">
        <v>3</v>
      </c>
      <c r="B26" s="32" t="s">
        <v>87</v>
      </c>
      <c r="C26" s="46">
        <v>3</v>
      </c>
      <c r="D26" s="46">
        <v>3</v>
      </c>
      <c r="E26" s="48">
        <v>45</v>
      </c>
      <c r="F26" s="48">
        <v>43</v>
      </c>
      <c r="G26" s="48" t="str">
        <f t="shared" si="7"/>
        <v/>
      </c>
      <c r="H26" s="35">
        <v>2</v>
      </c>
      <c r="I26" s="35"/>
    </row>
    <row r="27" spans="1:9" ht="19.5" thickBot="1" x14ac:dyDescent="0.3">
      <c r="A27" s="10">
        <v>4</v>
      </c>
      <c r="B27" s="44" t="s">
        <v>89</v>
      </c>
      <c r="C27" s="46">
        <v>3</v>
      </c>
      <c r="D27" s="46">
        <f t="shared" si="6"/>
        <v>3</v>
      </c>
      <c r="E27" s="48">
        <f>IF(B27=0,"",IF(LEFT(B27,2)="TT","",C27*15))</f>
        <v>45</v>
      </c>
      <c r="F27" s="48">
        <v>43</v>
      </c>
      <c r="G27" s="48" t="str">
        <f t="shared" si="7"/>
        <v/>
      </c>
      <c r="H27" s="35">
        <v>2</v>
      </c>
      <c r="I27" s="35"/>
    </row>
    <row r="28" spans="1:9" ht="19.5" thickBot="1" x14ac:dyDescent="0.3">
      <c r="A28" s="10">
        <v>5</v>
      </c>
      <c r="B28" s="44" t="s">
        <v>77</v>
      </c>
      <c r="C28" s="46">
        <v>3</v>
      </c>
      <c r="D28" s="46">
        <f t="shared" si="6"/>
        <v>3</v>
      </c>
      <c r="E28" s="48">
        <f>IF(B28=0,"",IF(LEFT(B28,2)="TT","",C28*15))</f>
        <v>45</v>
      </c>
      <c r="F28" s="48">
        <v>43</v>
      </c>
      <c r="G28" s="48" t="str">
        <f t="shared" si="7"/>
        <v/>
      </c>
      <c r="H28" s="35">
        <v>2</v>
      </c>
      <c r="I28" s="35"/>
    </row>
    <row r="29" spans="1:9" ht="19.5" thickBot="1" x14ac:dyDescent="0.3">
      <c r="A29" s="10">
        <v>6</v>
      </c>
      <c r="B29" s="44" t="s">
        <v>80</v>
      </c>
      <c r="C29" s="46">
        <v>3</v>
      </c>
      <c r="D29" s="46">
        <f t="shared" si="6"/>
        <v>3</v>
      </c>
      <c r="E29" s="48">
        <f>IF(B29=0,"",IF(LEFT(B29,2)="TT","",C29*15))</f>
        <v>45</v>
      </c>
      <c r="F29" s="48">
        <v>43</v>
      </c>
      <c r="G29" s="48" t="str">
        <f t="shared" si="7"/>
        <v/>
      </c>
      <c r="H29" s="35">
        <v>2</v>
      </c>
      <c r="I29" s="35"/>
    </row>
    <row r="30" spans="1:9" ht="19.5" thickBot="1" x14ac:dyDescent="0.3">
      <c r="A30" s="10">
        <v>7</v>
      </c>
      <c r="B30" s="29" t="s">
        <v>81</v>
      </c>
      <c r="C30" s="46">
        <v>2</v>
      </c>
      <c r="D30" s="46">
        <f t="shared" si="6"/>
        <v>2</v>
      </c>
      <c r="E30" s="48">
        <v>60</v>
      </c>
      <c r="F30" s="48"/>
      <c r="G30" s="48">
        <f t="shared" si="7"/>
        <v>60</v>
      </c>
      <c r="H30" s="35"/>
      <c r="I30" s="35"/>
    </row>
    <row r="31" spans="1:9" ht="19.5" thickBot="1" x14ac:dyDescent="0.3">
      <c r="A31" s="10">
        <v>8</v>
      </c>
      <c r="B31" s="29" t="s">
        <v>82</v>
      </c>
      <c r="C31" s="46">
        <v>2</v>
      </c>
      <c r="D31" s="46">
        <f t="shared" si="6"/>
        <v>2</v>
      </c>
      <c r="E31" s="48">
        <v>60</v>
      </c>
      <c r="F31" s="48"/>
      <c r="G31" s="48">
        <f t="shared" si="7"/>
        <v>60</v>
      </c>
      <c r="H31" s="35"/>
      <c r="I31" s="35"/>
    </row>
    <row r="32" spans="1:9" ht="19.5" thickBot="1" x14ac:dyDescent="0.3">
      <c r="A32" s="10">
        <v>9</v>
      </c>
      <c r="B32" s="29" t="s">
        <v>83</v>
      </c>
      <c r="C32" s="46">
        <v>2</v>
      </c>
      <c r="D32" s="46">
        <f t="shared" si="6"/>
        <v>2</v>
      </c>
      <c r="E32" s="48">
        <v>60</v>
      </c>
      <c r="F32" s="48"/>
      <c r="G32" s="48">
        <f t="shared" si="7"/>
        <v>60</v>
      </c>
      <c r="H32" s="35"/>
      <c r="I32" s="35"/>
    </row>
    <row r="33" spans="1:9" ht="19.5" thickBot="1" x14ac:dyDescent="0.3">
      <c r="A33" s="10">
        <v>10</v>
      </c>
      <c r="B33" s="29" t="s">
        <v>84</v>
      </c>
      <c r="C33" s="46">
        <v>2</v>
      </c>
      <c r="D33" s="46">
        <f t="shared" si="6"/>
        <v>2</v>
      </c>
      <c r="E33" s="48">
        <v>60</v>
      </c>
      <c r="F33" s="48"/>
      <c r="G33" s="48">
        <f t="shared" si="7"/>
        <v>60</v>
      </c>
      <c r="H33" s="35"/>
      <c r="I33" s="35"/>
    </row>
    <row r="34" spans="1:9" ht="19.5" thickBot="1" x14ac:dyDescent="0.3">
      <c r="A34" s="10">
        <v>11</v>
      </c>
      <c r="B34" s="29" t="s">
        <v>85</v>
      </c>
      <c r="C34" s="46">
        <v>2</v>
      </c>
      <c r="D34" s="46">
        <f t="shared" si="6"/>
        <v>2</v>
      </c>
      <c r="E34" s="48">
        <v>60</v>
      </c>
      <c r="F34" s="48"/>
      <c r="G34" s="48">
        <f t="shared" si="7"/>
        <v>60</v>
      </c>
      <c r="H34" s="35"/>
      <c r="I34" s="35"/>
    </row>
    <row r="35" spans="1:9" ht="19.5" thickBot="1" x14ac:dyDescent="0.3">
      <c r="A35" s="10">
        <v>12</v>
      </c>
      <c r="B35" s="29" t="s">
        <v>92</v>
      </c>
      <c r="C35" s="35">
        <v>2</v>
      </c>
      <c r="D35" s="46">
        <f t="shared" si="6"/>
        <v>2</v>
      </c>
      <c r="E35" s="48">
        <v>30</v>
      </c>
      <c r="F35" s="48">
        <v>28</v>
      </c>
      <c r="G35" s="48" t="str">
        <f t="shared" si="7"/>
        <v/>
      </c>
      <c r="H35" s="35">
        <v>2</v>
      </c>
      <c r="I35" s="35"/>
    </row>
    <row r="36" spans="1:9" ht="19.5" thickBot="1" x14ac:dyDescent="0.3">
      <c r="A36" s="10">
        <v>13</v>
      </c>
      <c r="B36" s="29" t="s">
        <v>78</v>
      </c>
      <c r="C36" s="35">
        <v>1</v>
      </c>
      <c r="D36" s="46">
        <f t="shared" si="6"/>
        <v>1</v>
      </c>
      <c r="E36" s="48">
        <v>30</v>
      </c>
      <c r="F36" s="48"/>
      <c r="G36" s="48">
        <f t="shared" si="7"/>
        <v>30</v>
      </c>
      <c r="H36" s="35"/>
      <c r="I36" s="35"/>
    </row>
    <row r="37" spans="1:9" ht="19.5" thickBot="1" x14ac:dyDescent="0.3">
      <c r="A37" s="10">
        <v>14</v>
      </c>
      <c r="B37" s="29" t="s">
        <v>79</v>
      </c>
      <c r="C37" s="35">
        <v>1</v>
      </c>
      <c r="D37" s="46">
        <f t="shared" si="6"/>
        <v>1</v>
      </c>
      <c r="E37" s="48">
        <v>30</v>
      </c>
      <c r="F37" s="48"/>
      <c r="G37" s="48">
        <f t="shared" si="7"/>
        <v>30</v>
      </c>
      <c r="H37" s="35"/>
      <c r="I37" s="35"/>
    </row>
    <row r="38" spans="1:9" ht="19.5" thickBot="1" x14ac:dyDescent="0.3">
      <c r="A38" s="10">
        <v>15</v>
      </c>
      <c r="B38" s="31" t="s">
        <v>63</v>
      </c>
      <c r="C38" s="13">
        <v>1</v>
      </c>
      <c r="D38" s="46">
        <f t="shared" si="6"/>
        <v>1</v>
      </c>
      <c r="E38" s="35">
        <v>45</v>
      </c>
      <c r="F38" s="35"/>
      <c r="G38" s="35">
        <f>E38</f>
        <v>45</v>
      </c>
      <c r="H38" s="35"/>
      <c r="I38" s="35"/>
    </row>
    <row r="39" spans="1:9" ht="19.5" thickBot="1" x14ac:dyDescent="0.3">
      <c r="A39" s="10">
        <v>16</v>
      </c>
      <c r="B39" s="31" t="s">
        <v>65</v>
      </c>
      <c r="C39" s="13">
        <v>1</v>
      </c>
      <c r="D39" s="46">
        <f t="shared" si="6"/>
        <v>1</v>
      </c>
      <c r="E39" s="35">
        <v>45</v>
      </c>
      <c r="F39" s="35"/>
      <c r="G39" s="35">
        <f>E39</f>
        <v>45</v>
      </c>
      <c r="H39" s="35"/>
      <c r="I39" s="35"/>
    </row>
    <row r="40" spans="1:9" ht="19.5" thickBot="1" x14ac:dyDescent="0.3">
      <c r="A40" s="10">
        <v>17</v>
      </c>
      <c r="B40" s="31" t="s">
        <v>64</v>
      </c>
      <c r="C40" s="13">
        <v>6</v>
      </c>
      <c r="D40" s="46">
        <f t="shared" si="6"/>
        <v>6</v>
      </c>
      <c r="E40" s="35">
        <v>270</v>
      </c>
      <c r="F40" s="35"/>
      <c r="G40" s="35">
        <v>270</v>
      </c>
      <c r="H40" s="35"/>
      <c r="I40" s="35"/>
    </row>
    <row r="41" spans="1:9" ht="19.5" thickBot="1" x14ac:dyDescent="0.3">
      <c r="A41" s="50" t="s">
        <v>27</v>
      </c>
      <c r="B41" s="51" t="s">
        <v>30</v>
      </c>
      <c r="C41" s="52">
        <f>D41</f>
        <v>8</v>
      </c>
      <c r="D41" s="52">
        <f>SUM(D42:D44)</f>
        <v>8</v>
      </c>
      <c r="E41" s="52">
        <f>SUM(E42:E44)</f>
        <v>120</v>
      </c>
      <c r="F41" s="52">
        <f>SUM(F42:F44)</f>
        <v>114</v>
      </c>
      <c r="G41" s="52">
        <f>SUM(G42:G44)</f>
        <v>0</v>
      </c>
      <c r="H41" s="52">
        <f>SUM(H42:H44)</f>
        <v>6</v>
      </c>
      <c r="I41" s="52"/>
    </row>
    <row r="42" spans="1:9" ht="19.5" thickBot="1" x14ac:dyDescent="0.3">
      <c r="A42" s="10">
        <v>1</v>
      </c>
      <c r="B42" s="32" t="s">
        <v>86</v>
      </c>
      <c r="C42" s="35">
        <v>3</v>
      </c>
      <c r="D42" s="46">
        <f t="shared" ref="D42:D44" si="8">IF(C42=0,"",VALUE(LEFT(C42,1)))</f>
        <v>3</v>
      </c>
      <c r="E42" s="35">
        <v>45</v>
      </c>
      <c r="F42" s="48">
        <v>43</v>
      </c>
      <c r="G42" s="48" t="str">
        <f t="shared" ref="G42:G44" si="9">IF(B42=0,"",IF(LEFT(B42,2)="TT",C42*30,""))</f>
        <v/>
      </c>
      <c r="H42" s="35">
        <v>2</v>
      </c>
      <c r="I42" s="35"/>
    </row>
    <row r="43" spans="1:9" ht="19.5" thickBot="1" x14ac:dyDescent="0.3">
      <c r="A43" s="10">
        <v>2</v>
      </c>
      <c r="B43" s="29" t="s">
        <v>70</v>
      </c>
      <c r="C43" s="35">
        <v>2</v>
      </c>
      <c r="D43" s="46">
        <v>2</v>
      </c>
      <c r="E43" s="35">
        <v>30</v>
      </c>
      <c r="F43" s="48">
        <v>28</v>
      </c>
      <c r="G43" s="48" t="str">
        <f t="shared" si="9"/>
        <v/>
      </c>
      <c r="H43" s="35">
        <v>2</v>
      </c>
      <c r="I43" s="35"/>
    </row>
    <row r="44" spans="1:9" ht="19.5" thickBot="1" x14ac:dyDescent="0.3">
      <c r="A44" s="10">
        <v>3</v>
      </c>
      <c r="B44" s="34" t="s">
        <v>88</v>
      </c>
      <c r="C44" s="35">
        <v>3</v>
      </c>
      <c r="D44" s="46">
        <f t="shared" si="8"/>
        <v>3</v>
      </c>
      <c r="E44" s="35">
        <v>45</v>
      </c>
      <c r="F44" s="48">
        <v>43</v>
      </c>
      <c r="G44" s="48" t="str">
        <f t="shared" si="9"/>
        <v/>
      </c>
      <c r="H44" s="35">
        <v>2</v>
      </c>
      <c r="I44" s="35"/>
    </row>
    <row r="45" spans="1:9" ht="33" customHeight="1" thickBot="1" x14ac:dyDescent="0.3">
      <c r="A45" s="67" t="s">
        <v>10</v>
      </c>
      <c r="B45" s="68"/>
      <c r="C45" s="33">
        <f t="shared" ref="C45:H45" si="10">SUM(C7,C16,C23,C41)</f>
        <v>90</v>
      </c>
      <c r="D45" s="33">
        <f t="shared" si="10"/>
        <v>90</v>
      </c>
      <c r="E45" s="33">
        <f t="shared" si="10"/>
        <v>1845</v>
      </c>
      <c r="F45" s="33">
        <f t="shared" si="10"/>
        <v>933</v>
      </c>
      <c r="G45" s="33">
        <f t="shared" si="10"/>
        <v>870</v>
      </c>
      <c r="H45" s="33">
        <f t="shared" si="10"/>
        <v>42</v>
      </c>
      <c r="I45" s="33"/>
    </row>
    <row r="46" spans="1:9" ht="18.75" customHeight="1" x14ac:dyDescent="0.25">
      <c r="A46" s="1"/>
      <c r="B46" t="s">
        <v>34</v>
      </c>
      <c r="C46" s="28">
        <v>90</v>
      </c>
    </row>
    <row r="47" spans="1:9" ht="24.75" customHeight="1" thickBot="1" x14ac:dyDescent="0.3">
      <c r="B47" s="21" t="s">
        <v>26</v>
      </c>
      <c r="C47" s="3">
        <f t="shared" ref="C47:H47" si="11">SUM(C16,C23,C41)</f>
        <v>65</v>
      </c>
      <c r="D47" s="3">
        <f t="shared" si="11"/>
        <v>65</v>
      </c>
      <c r="E47" s="3">
        <f t="shared" si="11"/>
        <v>1395</v>
      </c>
      <c r="F47" s="3">
        <f t="shared" si="11"/>
        <v>645</v>
      </c>
      <c r="G47" s="3">
        <f t="shared" si="11"/>
        <v>720</v>
      </c>
      <c r="H47" s="3">
        <f t="shared" si="11"/>
        <v>30</v>
      </c>
    </row>
    <row r="48" spans="1:9" ht="15.75" thickBot="1" x14ac:dyDescent="0.3">
      <c r="E48" s="22">
        <f>E47</f>
        <v>1395</v>
      </c>
      <c r="F48" s="23">
        <f>F47</f>
        <v>645</v>
      </c>
      <c r="G48" s="23">
        <f>G47</f>
        <v>720</v>
      </c>
    </row>
    <row r="49" spans="5:7" ht="15.75" thickBot="1" x14ac:dyDescent="0.3">
      <c r="E49" s="24" t="s">
        <v>66</v>
      </c>
      <c r="F49" s="25" t="s">
        <v>67</v>
      </c>
      <c r="G49" s="25" t="s">
        <v>68</v>
      </c>
    </row>
    <row r="51" spans="5:7" x14ac:dyDescent="0.25">
      <c r="F51" s="26">
        <f>G48/(F48+G48)</f>
        <v>0.52747252747252749</v>
      </c>
    </row>
  </sheetData>
  <mergeCells count="13">
    <mergeCell ref="A45:B45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zoomScaleNormal="100" workbookViewId="0">
      <pane ySplit="6" topLeftCell="A16" activePane="bottomLeft" state="frozen"/>
      <selection pane="bottomLeft" activeCell="F14" sqref="F14"/>
    </sheetView>
  </sheetViews>
  <sheetFormatPr defaultRowHeight="15" x14ac:dyDescent="0.25"/>
  <cols>
    <col min="1" max="1" width="16.42578125" customWidth="1"/>
    <col min="2" max="2" width="28.7109375" customWidth="1"/>
    <col min="3" max="4" width="9.42578125" customWidth="1"/>
    <col min="5" max="5" width="9.7109375" style="7" customWidth="1"/>
    <col min="6" max="6" width="12" customWidth="1"/>
    <col min="7" max="7" width="18.85546875" customWidth="1"/>
  </cols>
  <sheetData>
    <row r="1" spans="1:9" ht="27" customHeight="1" thickBot="1" x14ac:dyDescent="0.4">
      <c r="A1" s="69" t="s">
        <v>38</v>
      </c>
      <c r="B1" s="69"/>
      <c r="C1" s="69"/>
      <c r="D1" s="69"/>
      <c r="E1" s="69"/>
      <c r="F1" s="69"/>
      <c r="G1" s="69"/>
      <c r="H1" s="69"/>
      <c r="I1" s="69"/>
    </row>
    <row r="2" spans="1:9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67" t="s">
        <v>0</v>
      </c>
      <c r="D3" s="74"/>
      <c r="E3" s="74"/>
      <c r="F3" s="74"/>
      <c r="G3" s="74"/>
      <c r="H3" s="74"/>
      <c r="I3" s="68"/>
    </row>
    <row r="4" spans="1:9" ht="19.5" thickBot="1" x14ac:dyDescent="0.3">
      <c r="A4" s="72"/>
      <c r="B4" s="72"/>
      <c r="C4" s="75" t="s">
        <v>15</v>
      </c>
      <c r="D4" s="78" t="s">
        <v>15</v>
      </c>
      <c r="E4" s="81" t="s">
        <v>16</v>
      </c>
      <c r="F4" s="82"/>
      <c r="G4" s="82"/>
      <c r="H4" s="83"/>
      <c r="I4" s="75" t="s">
        <v>18</v>
      </c>
    </row>
    <row r="5" spans="1:9" ht="18.75" customHeight="1" x14ac:dyDescent="0.25">
      <c r="A5" s="72"/>
      <c r="B5" s="72"/>
      <c r="C5" s="76"/>
      <c r="D5" s="79"/>
      <c r="E5" s="75" t="s">
        <v>12</v>
      </c>
      <c r="F5" s="9" t="s">
        <v>1</v>
      </c>
      <c r="G5" s="84" t="s">
        <v>17</v>
      </c>
      <c r="H5" s="75" t="s">
        <v>3</v>
      </c>
      <c r="I5" s="76"/>
    </row>
    <row r="6" spans="1:9" ht="31.5" customHeight="1" thickBot="1" x14ac:dyDescent="0.3">
      <c r="A6" s="73"/>
      <c r="B6" s="73"/>
      <c r="C6" s="77"/>
      <c r="D6" s="80"/>
      <c r="E6" s="77"/>
      <c r="F6" s="6" t="s">
        <v>2</v>
      </c>
      <c r="G6" s="85"/>
      <c r="H6" s="77"/>
      <c r="I6" s="77"/>
    </row>
    <row r="7" spans="1:9" ht="21.75" customHeight="1" thickBot="1" x14ac:dyDescent="0.3">
      <c r="A7" s="58" t="s">
        <v>4</v>
      </c>
      <c r="B7" s="18" t="s">
        <v>25</v>
      </c>
      <c r="C7" s="17">
        <f>D7</f>
        <v>17</v>
      </c>
      <c r="D7" s="17">
        <f>SUM(D8:D14)</f>
        <v>17</v>
      </c>
      <c r="E7" s="17">
        <f t="shared" ref="E7:H7" si="0">SUM(E8:E14)</f>
        <v>315</v>
      </c>
      <c r="F7" s="17">
        <f t="shared" si="0"/>
        <v>198</v>
      </c>
      <c r="G7" s="17">
        <f t="shared" si="0"/>
        <v>120</v>
      </c>
      <c r="H7" s="17">
        <f t="shared" si="0"/>
        <v>12</v>
      </c>
      <c r="I7" s="17"/>
    </row>
    <row r="8" spans="1:9" ht="19.5" thickBot="1" x14ac:dyDescent="0.3">
      <c r="A8" s="8">
        <v>1</v>
      </c>
      <c r="B8" s="11" t="s">
        <v>5</v>
      </c>
      <c r="C8" s="13">
        <v>2</v>
      </c>
      <c r="D8" s="49">
        <f>IF(C8=0,"",VALUE(LEFT(C8,1)))</f>
        <v>2</v>
      </c>
      <c r="E8" s="13">
        <v>30</v>
      </c>
      <c r="F8" s="6">
        <v>28</v>
      </c>
      <c r="G8" s="6"/>
      <c r="H8" s="6">
        <v>2</v>
      </c>
      <c r="I8" s="6"/>
    </row>
    <row r="9" spans="1:9" ht="19.5" thickBot="1" x14ac:dyDescent="0.3">
      <c r="A9" s="8">
        <v>2</v>
      </c>
      <c r="B9" s="12" t="s">
        <v>6</v>
      </c>
      <c r="C9" s="15">
        <v>1</v>
      </c>
      <c r="D9" s="49">
        <f t="shared" ref="D9:D14" si="1">IF(C9=0,"",VALUE(LEFT(C9,1)))</f>
        <v>1</v>
      </c>
      <c r="E9" s="15">
        <v>15</v>
      </c>
      <c r="F9" s="6">
        <v>28</v>
      </c>
      <c r="G9" s="6"/>
      <c r="H9" s="6">
        <v>2</v>
      </c>
      <c r="I9" s="6"/>
    </row>
    <row r="10" spans="1:9" ht="19.5" thickBot="1" x14ac:dyDescent="0.3">
      <c r="A10" s="47">
        <v>3</v>
      </c>
      <c r="B10" s="12" t="s">
        <v>19</v>
      </c>
      <c r="C10" s="15">
        <v>1</v>
      </c>
      <c r="D10" s="49">
        <f t="shared" si="1"/>
        <v>1</v>
      </c>
      <c r="E10" s="15">
        <v>30</v>
      </c>
      <c r="F10" s="6"/>
      <c r="G10" s="6">
        <v>30</v>
      </c>
      <c r="H10" s="6"/>
      <c r="I10" s="6"/>
    </row>
    <row r="11" spans="1:9" ht="33.75" thickBot="1" x14ac:dyDescent="0.3">
      <c r="A11" s="47">
        <v>4</v>
      </c>
      <c r="B11" s="12" t="s">
        <v>20</v>
      </c>
      <c r="C11" s="15" t="s">
        <v>32</v>
      </c>
      <c r="D11" s="49">
        <f t="shared" si="1"/>
        <v>2</v>
      </c>
      <c r="E11" s="15">
        <v>45</v>
      </c>
      <c r="F11" s="6">
        <v>13</v>
      </c>
      <c r="G11" s="6">
        <v>30</v>
      </c>
      <c r="H11" s="6">
        <v>2</v>
      </c>
      <c r="I11" s="6"/>
    </row>
    <row r="12" spans="1:9" ht="19.5" thickBot="1" x14ac:dyDescent="0.3">
      <c r="A12" s="47">
        <v>5</v>
      </c>
      <c r="B12" s="12" t="s">
        <v>21</v>
      </c>
      <c r="C12" s="15" t="s">
        <v>33</v>
      </c>
      <c r="D12" s="49">
        <f t="shared" si="1"/>
        <v>4</v>
      </c>
      <c r="E12" s="15">
        <v>90</v>
      </c>
      <c r="F12" s="6">
        <v>28</v>
      </c>
      <c r="G12" s="6">
        <v>60</v>
      </c>
      <c r="H12" s="6">
        <v>2</v>
      </c>
      <c r="I12" s="6"/>
    </row>
    <row r="13" spans="1:9" ht="19.5" thickBot="1" x14ac:dyDescent="0.3">
      <c r="A13" s="47">
        <v>6</v>
      </c>
      <c r="B13" s="12" t="s">
        <v>22</v>
      </c>
      <c r="C13" s="15">
        <v>4</v>
      </c>
      <c r="D13" s="49">
        <f t="shared" si="1"/>
        <v>4</v>
      </c>
      <c r="E13" s="15">
        <v>60</v>
      </c>
      <c r="F13" s="6">
        <v>58</v>
      </c>
      <c r="G13" s="6"/>
      <c r="H13" s="6">
        <v>2</v>
      </c>
      <c r="I13" s="6"/>
    </row>
    <row r="14" spans="1:9" ht="19.5" thickBot="1" x14ac:dyDescent="0.3">
      <c r="A14" s="47">
        <v>7</v>
      </c>
      <c r="B14" s="12" t="s">
        <v>23</v>
      </c>
      <c r="C14" s="15">
        <v>3</v>
      </c>
      <c r="D14" s="49">
        <f t="shared" si="1"/>
        <v>3</v>
      </c>
      <c r="E14" s="15">
        <v>45</v>
      </c>
      <c r="F14" s="6">
        <v>43</v>
      </c>
      <c r="G14" s="6"/>
      <c r="H14" s="6">
        <v>2</v>
      </c>
      <c r="I14" s="6"/>
    </row>
    <row r="15" spans="1:9" ht="30" customHeight="1" thickBot="1" x14ac:dyDescent="0.3">
      <c r="A15" s="37" t="s">
        <v>7</v>
      </c>
      <c r="B15" s="21" t="s">
        <v>26</v>
      </c>
      <c r="C15" s="33">
        <f t="shared" ref="C15:H15" si="2">SUM(C16,C21,C33)</f>
        <v>38</v>
      </c>
      <c r="D15" s="3">
        <f t="shared" si="2"/>
        <v>38</v>
      </c>
      <c r="E15" s="3">
        <f t="shared" si="2"/>
        <v>870</v>
      </c>
      <c r="F15" s="3">
        <f t="shared" si="2"/>
        <v>353</v>
      </c>
      <c r="G15" s="3">
        <f t="shared" si="2"/>
        <v>495</v>
      </c>
      <c r="H15" s="3">
        <f t="shared" si="2"/>
        <v>22</v>
      </c>
      <c r="I15" s="20"/>
    </row>
    <row r="16" spans="1:9" ht="38.25" thickBot="1" x14ac:dyDescent="0.3">
      <c r="A16" s="56" t="s">
        <v>8</v>
      </c>
      <c r="B16" s="57" t="s">
        <v>35</v>
      </c>
      <c r="C16" s="17">
        <f>D16</f>
        <v>10</v>
      </c>
      <c r="D16" s="17">
        <f>SUM(D17:D20)</f>
        <v>10</v>
      </c>
      <c r="E16" s="17">
        <f>SUM(E17:E20)</f>
        <v>150</v>
      </c>
      <c r="F16" s="17">
        <f>SUM(F17:F20)</f>
        <v>142</v>
      </c>
      <c r="G16" s="17">
        <f>SUM(G17:G20)</f>
        <v>0</v>
      </c>
      <c r="H16" s="17">
        <f>SUM(H17:H20)</f>
        <v>8</v>
      </c>
      <c r="I16" s="17"/>
    </row>
    <row r="17" spans="1:9" ht="19.5" thickBot="1" x14ac:dyDescent="0.3">
      <c r="A17" s="8">
        <v>1</v>
      </c>
      <c r="B17" s="39" t="s">
        <v>69</v>
      </c>
      <c r="C17" s="40">
        <v>3</v>
      </c>
      <c r="D17" s="49">
        <f t="shared" ref="D17:D20" si="3">IF(C17=0,"",VALUE(LEFT(C17,1)))</f>
        <v>3</v>
      </c>
      <c r="E17" s="6">
        <v>45</v>
      </c>
      <c r="F17" s="54">
        <v>43</v>
      </c>
      <c r="G17" s="54" t="str">
        <f t="shared" ref="G17:G28" si="4">IF(B17=0,"",IF(LEFT(B17,2)="TT",C17*30,""))</f>
        <v/>
      </c>
      <c r="H17" s="6">
        <v>2</v>
      </c>
      <c r="I17" s="6"/>
    </row>
    <row r="18" spans="1:9" ht="19.5" thickBot="1" x14ac:dyDescent="0.3">
      <c r="A18" s="8">
        <v>2</v>
      </c>
      <c r="B18" s="41" t="s">
        <v>70</v>
      </c>
      <c r="C18" s="42">
        <v>2</v>
      </c>
      <c r="D18" s="49">
        <f t="shared" si="3"/>
        <v>2</v>
      </c>
      <c r="E18" s="6">
        <v>30</v>
      </c>
      <c r="F18" s="54">
        <v>28</v>
      </c>
      <c r="G18" s="54" t="str">
        <f t="shared" si="4"/>
        <v/>
      </c>
      <c r="H18" s="6">
        <v>2</v>
      </c>
      <c r="I18" s="6"/>
    </row>
    <row r="19" spans="1:9" ht="19.5" thickBot="1" x14ac:dyDescent="0.3">
      <c r="A19" s="47">
        <v>3</v>
      </c>
      <c r="B19" s="41" t="s">
        <v>72</v>
      </c>
      <c r="C19" s="42">
        <v>3</v>
      </c>
      <c r="D19" s="49">
        <f t="shared" si="3"/>
        <v>3</v>
      </c>
      <c r="E19" s="6">
        <v>45</v>
      </c>
      <c r="F19" s="54">
        <v>43</v>
      </c>
      <c r="G19" s="54" t="str">
        <f t="shared" si="4"/>
        <v/>
      </c>
      <c r="H19" s="6">
        <v>2</v>
      </c>
      <c r="I19" s="6"/>
    </row>
    <row r="20" spans="1:9" ht="19.5" thickBot="1" x14ac:dyDescent="0.3">
      <c r="A20" s="47">
        <v>4</v>
      </c>
      <c r="B20" s="32" t="s">
        <v>73</v>
      </c>
      <c r="C20" s="13">
        <v>2</v>
      </c>
      <c r="D20" s="49">
        <f t="shared" si="3"/>
        <v>2</v>
      </c>
      <c r="E20" s="6">
        <v>30</v>
      </c>
      <c r="F20" s="54">
        <v>28</v>
      </c>
      <c r="G20" s="54" t="str">
        <f t="shared" si="4"/>
        <v/>
      </c>
      <c r="H20" s="6">
        <v>2</v>
      </c>
      <c r="I20" s="6"/>
    </row>
    <row r="21" spans="1:9" ht="33.75" thickBot="1" x14ac:dyDescent="0.3">
      <c r="A21" s="56" t="s">
        <v>9</v>
      </c>
      <c r="B21" s="59" t="s">
        <v>36</v>
      </c>
      <c r="C21" s="17">
        <f>D21</f>
        <v>24</v>
      </c>
      <c r="D21" s="17">
        <f>SUM(D22:D32)</f>
        <v>24</v>
      </c>
      <c r="E21" s="17">
        <f>SUM(E22:E32)</f>
        <v>660</v>
      </c>
      <c r="F21" s="17">
        <f>SUM(F22:F32)</f>
        <v>155</v>
      </c>
      <c r="G21" s="17">
        <f>SUM(G22:G32)</f>
        <v>495</v>
      </c>
      <c r="H21" s="17">
        <f>SUM(H22:H32)</f>
        <v>10</v>
      </c>
      <c r="I21" s="17"/>
    </row>
    <row r="22" spans="1:9" ht="19.5" thickBot="1" x14ac:dyDescent="0.3">
      <c r="A22" s="8">
        <v>1</v>
      </c>
      <c r="B22" s="44" t="s">
        <v>80</v>
      </c>
      <c r="C22" s="46">
        <v>3</v>
      </c>
      <c r="D22" s="49">
        <f t="shared" ref="D22:D32" si="5">IF(C22=0,"",VALUE(LEFT(C22,1)))</f>
        <v>3</v>
      </c>
      <c r="E22" s="54">
        <v>45</v>
      </c>
      <c r="F22" s="54">
        <v>43</v>
      </c>
      <c r="G22" s="54" t="str">
        <f t="shared" si="4"/>
        <v/>
      </c>
      <c r="H22" s="6">
        <v>2</v>
      </c>
      <c r="I22" s="6"/>
    </row>
    <row r="23" spans="1:9" ht="19.5" thickBot="1" x14ac:dyDescent="0.3">
      <c r="A23" s="45">
        <v>2</v>
      </c>
      <c r="B23" s="32" t="s">
        <v>76</v>
      </c>
      <c r="C23" s="46">
        <v>2</v>
      </c>
      <c r="D23" s="49">
        <f t="shared" si="5"/>
        <v>2</v>
      </c>
      <c r="E23" s="54">
        <v>30</v>
      </c>
      <c r="F23" s="54">
        <v>28</v>
      </c>
      <c r="G23" s="54" t="str">
        <f t="shared" si="4"/>
        <v/>
      </c>
      <c r="H23" s="6">
        <v>2</v>
      </c>
      <c r="I23" s="6"/>
    </row>
    <row r="24" spans="1:9" ht="19.5" thickBot="1" x14ac:dyDescent="0.3">
      <c r="A24" s="47">
        <v>3</v>
      </c>
      <c r="B24" s="44" t="s">
        <v>89</v>
      </c>
      <c r="C24" s="46">
        <v>2</v>
      </c>
      <c r="D24" s="49">
        <f t="shared" si="5"/>
        <v>2</v>
      </c>
      <c r="E24" s="54">
        <v>30</v>
      </c>
      <c r="F24" s="54">
        <v>28</v>
      </c>
      <c r="G24" s="54" t="str">
        <f t="shared" si="4"/>
        <v/>
      </c>
      <c r="H24" s="6">
        <v>2</v>
      </c>
      <c r="I24" s="6"/>
    </row>
    <row r="25" spans="1:9" ht="19.5" thickBot="1" x14ac:dyDescent="0.3">
      <c r="A25" s="47">
        <v>4</v>
      </c>
      <c r="B25" s="29" t="s">
        <v>78</v>
      </c>
      <c r="C25" s="46">
        <v>1</v>
      </c>
      <c r="D25" s="49">
        <f t="shared" si="5"/>
        <v>1</v>
      </c>
      <c r="E25" s="54">
        <v>30</v>
      </c>
      <c r="F25" s="54" t="str">
        <f t="shared" ref="F25:F28" si="6">IF(B25=0,"",IF(LEFT(B25,2)="TT","",C25*15))</f>
        <v/>
      </c>
      <c r="G25" s="54">
        <f t="shared" si="4"/>
        <v>30</v>
      </c>
      <c r="H25" s="6"/>
      <c r="I25" s="6"/>
    </row>
    <row r="26" spans="1:9" ht="19.5" thickBot="1" x14ac:dyDescent="0.3">
      <c r="A26" s="47">
        <v>5</v>
      </c>
      <c r="B26" s="29" t="s">
        <v>79</v>
      </c>
      <c r="C26" s="46">
        <v>1</v>
      </c>
      <c r="D26" s="49">
        <f t="shared" si="5"/>
        <v>1</v>
      </c>
      <c r="E26" s="54">
        <v>30</v>
      </c>
      <c r="F26" s="54" t="str">
        <f t="shared" si="6"/>
        <v/>
      </c>
      <c r="G26" s="54">
        <f t="shared" si="4"/>
        <v>30</v>
      </c>
      <c r="H26" s="6"/>
      <c r="I26" s="6"/>
    </row>
    <row r="27" spans="1:9" ht="19.5" thickBot="1" x14ac:dyDescent="0.3">
      <c r="A27" s="47">
        <v>6</v>
      </c>
      <c r="B27" s="29" t="s">
        <v>81</v>
      </c>
      <c r="C27" s="46">
        <v>2</v>
      </c>
      <c r="D27" s="49">
        <f t="shared" si="5"/>
        <v>2</v>
      </c>
      <c r="E27" s="54">
        <v>60</v>
      </c>
      <c r="F27" s="54" t="str">
        <f t="shared" si="6"/>
        <v/>
      </c>
      <c r="G27" s="54">
        <f t="shared" si="4"/>
        <v>60</v>
      </c>
      <c r="H27" s="6"/>
      <c r="I27" s="6"/>
    </row>
    <row r="28" spans="1:9" ht="19.5" thickBot="1" x14ac:dyDescent="0.3">
      <c r="A28" s="47">
        <v>7</v>
      </c>
      <c r="B28" s="29" t="s">
        <v>82</v>
      </c>
      <c r="C28" s="46">
        <v>2</v>
      </c>
      <c r="D28" s="49">
        <f t="shared" si="5"/>
        <v>2</v>
      </c>
      <c r="E28" s="54">
        <v>60</v>
      </c>
      <c r="F28" s="54" t="str">
        <f t="shared" si="6"/>
        <v/>
      </c>
      <c r="G28" s="54">
        <f t="shared" si="4"/>
        <v>60</v>
      </c>
      <c r="H28" s="6"/>
      <c r="I28" s="6"/>
    </row>
    <row r="29" spans="1:9" ht="19.5" thickBot="1" x14ac:dyDescent="0.3">
      <c r="A29" s="47">
        <v>8</v>
      </c>
      <c r="B29" s="29" t="s">
        <v>91</v>
      </c>
      <c r="C29" s="46">
        <v>2</v>
      </c>
      <c r="D29" s="49">
        <f t="shared" si="5"/>
        <v>2</v>
      </c>
      <c r="E29" s="54">
        <v>30</v>
      </c>
      <c r="F29" s="54">
        <v>28</v>
      </c>
      <c r="G29" s="54"/>
      <c r="H29" s="6">
        <v>2</v>
      </c>
      <c r="I29" s="6"/>
    </row>
    <row r="30" spans="1:9" ht="19.5" thickBot="1" x14ac:dyDescent="0.3">
      <c r="A30" s="47">
        <v>9</v>
      </c>
      <c r="B30" s="29" t="s">
        <v>92</v>
      </c>
      <c r="C30" s="46">
        <v>2</v>
      </c>
      <c r="D30" s="49">
        <f t="shared" si="5"/>
        <v>2</v>
      </c>
      <c r="E30" s="54">
        <v>30</v>
      </c>
      <c r="F30" s="54">
        <v>28</v>
      </c>
      <c r="G30" s="54"/>
      <c r="H30" s="6">
        <v>2</v>
      </c>
      <c r="I30" s="6"/>
    </row>
    <row r="31" spans="1:9" ht="19.5" thickBot="1" x14ac:dyDescent="0.3">
      <c r="A31" s="47">
        <v>10</v>
      </c>
      <c r="B31" s="11" t="s">
        <v>63</v>
      </c>
      <c r="C31" s="14">
        <v>1</v>
      </c>
      <c r="D31" s="49">
        <f t="shared" si="5"/>
        <v>1</v>
      </c>
      <c r="E31" s="6">
        <v>45</v>
      </c>
      <c r="F31" s="6"/>
      <c r="G31" s="6">
        <f>E31</f>
        <v>45</v>
      </c>
      <c r="H31" s="6"/>
      <c r="I31" s="6"/>
    </row>
    <row r="32" spans="1:9" ht="19.5" thickBot="1" x14ac:dyDescent="0.3">
      <c r="A32" s="47">
        <v>11</v>
      </c>
      <c r="B32" s="12" t="s">
        <v>64</v>
      </c>
      <c r="C32" s="16">
        <v>6</v>
      </c>
      <c r="D32" s="49">
        <f t="shared" si="5"/>
        <v>6</v>
      </c>
      <c r="E32" s="6">
        <v>270</v>
      </c>
      <c r="F32" s="6"/>
      <c r="G32" s="6">
        <v>270</v>
      </c>
      <c r="H32" s="6"/>
      <c r="I32" s="6"/>
    </row>
    <row r="33" spans="1:9" ht="38.25" thickBot="1" x14ac:dyDescent="0.3">
      <c r="A33" s="56" t="s">
        <v>27</v>
      </c>
      <c r="B33" s="57" t="s">
        <v>37</v>
      </c>
      <c r="C33" s="17">
        <f>D33</f>
        <v>4</v>
      </c>
      <c r="D33" s="17">
        <f>SUM(D34:D36)</f>
        <v>4</v>
      </c>
      <c r="E33" s="17">
        <f>SUM(E34:E36)</f>
        <v>60</v>
      </c>
      <c r="F33" s="17">
        <f>SUM(F34:F36)</f>
        <v>56</v>
      </c>
      <c r="G33" s="17">
        <f>SUM(G36:G36)</f>
        <v>0</v>
      </c>
      <c r="H33" s="17">
        <f>SUM(H34:H36)</f>
        <v>4</v>
      </c>
      <c r="I33" s="17"/>
    </row>
    <row r="34" spans="1:9" ht="19.5" thickBot="1" x14ac:dyDescent="0.3">
      <c r="A34" s="47">
        <v>1</v>
      </c>
      <c r="B34" s="32" t="s">
        <v>86</v>
      </c>
      <c r="C34" s="3">
        <v>2</v>
      </c>
      <c r="D34" s="49">
        <f t="shared" ref="D34:D36" si="7">IF(C34=0,"",VALUE(LEFT(C34,1)))</f>
        <v>2</v>
      </c>
      <c r="E34" s="55">
        <v>30</v>
      </c>
      <c r="F34" s="54">
        <v>28</v>
      </c>
      <c r="G34" s="54" t="str">
        <f t="shared" ref="G34:G35" si="8">IF(B34=0,"",IF(LEFT(B34,2)="TT",C34*30,""))</f>
        <v/>
      </c>
      <c r="H34" s="3">
        <v>2</v>
      </c>
      <c r="I34" s="3"/>
    </row>
    <row r="35" spans="1:9" ht="19.5" thickBot="1" x14ac:dyDescent="0.3">
      <c r="A35" s="47">
        <v>2</v>
      </c>
      <c r="B35" s="32" t="s">
        <v>87</v>
      </c>
      <c r="C35" s="3">
        <v>2</v>
      </c>
      <c r="D35" s="49">
        <f t="shared" si="7"/>
        <v>2</v>
      </c>
      <c r="E35" s="55">
        <v>30</v>
      </c>
      <c r="F35" s="54">
        <v>28</v>
      </c>
      <c r="G35" s="54" t="str">
        <f t="shared" si="8"/>
        <v/>
      </c>
      <c r="H35" s="3">
        <v>2</v>
      </c>
      <c r="I35" s="3"/>
    </row>
    <row r="36" spans="1:9" ht="19.5" thickBot="1" x14ac:dyDescent="0.3">
      <c r="A36" s="8"/>
      <c r="B36" s="43"/>
      <c r="C36" s="6"/>
      <c r="D36" s="49" t="str">
        <f t="shared" si="7"/>
        <v/>
      </c>
      <c r="E36" s="54"/>
      <c r="F36" s="54" t="str">
        <f>IF(B36=0,"",IF(LEFT(B36,2)="TT","",C36*15))</f>
        <v/>
      </c>
      <c r="G36" s="54" t="str">
        <f>IF(B36=0,"",IF(LEFT(B36,2)="TT",C36*30,""))</f>
        <v/>
      </c>
      <c r="H36" s="6"/>
      <c r="I36" s="6"/>
    </row>
    <row r="37" spans="1:9" ht="19.5" thickBot="1" x14ac:dyDescent="0.3">
      <c r="A37" s="10"/>
      <c r="B37" s="5" t="s">
        <v>10</v>
      </c>
      <c r="C37" s="3">
        <f t="shared" ref="C37:H37" si="9">SUM(C7,C16,C21,C33)</f>
        <v>55</v>
      </c>
      <c r="D37" s="3">
        <f t="shared" si="9"/>
        <v>55</v>
      </c>
      <c r="E37" s="3">
        <f t="shared" si="9"/>
        <v>1185</v>
      </c>
      <c r="F37" s="3">
        <f t="shared" si="9"/>
        <v>551</v>
      </c>
      <c r="G37" s="3">
        <f t="shared" si="9"/>
        <v>615</v>
      </c>
      <c r="H37" s="3">
        <f t="shared" si="9"/>
        <v>34</v>
      </c>
      <c r="I37" s="3"/>
    </row>
    <row r="38" spans="1:9" ht="18.75" x14ac:dyDescent="0.25">
      <c r="A38" s="1"/>
      <c r="B38" t="s">
        <v>34</v>
      </c>
      <c r="C38">
        <v>55</v>
      </c>
    </row>
    <row r="39" spans="1:9" ht="27.75" thickBot="1" x14ac:dyDescent="0.3">
      <c r="B39" s="21" t="s">
        <v>26</v>
      </c>
      <c r="C39" s="3">
        <f t="shared" ref="C39:H39" si="10">SUM(C16,C21,C33)</f>
        <v>38</v>
      </c>
      <c r="D39" s="3">
        <f t="shared" si="10"/>
        <v>38</v>
      </c>
      <c r="E39" s="3">
        <f t="shared" si="10"/>
        <v>870</v>
      </c>
      <c r="F39" s="3">
        <f t="shared" si="10"/>
        <v>353</v>
      </c>
      <c r="G39" s="3">
        <f t="shared" si="10"/>
        <v>495</v>
      </c>
      <c r="H39" s="3">
        <f t="shared" si="10"/>
        <v>22</v>
      </c>
    </row>
    <row r="40" spans="1:9" ht="15.75" thickBot="1" x14ac:dyDescent="0.3">
      <c r="E40" s="22">
        <f>E39</f>
        <v>870</v>
      </c>
      <c r="F40" s="23">
        <f>F39</f>
        <v>353</v>
      </c>
      <c r="G40" s="23">
        <f>G39</f>
        <v>495</v>
      </c>
    </row>
    <row r="41" spans="1:9" ht="15.75" thickBot="1" x14ac:dyDescent="0.3">
      <c r="E41" s="24" t="s">
        <v>66</v>
      </c>
      <c r="F41" s="25" t="s">
        <v>67</v>
      </c>
      <c r="G41" s="25" t="s">
        <v>68</v>
      </c>
    </row>
    <row r="43" spans="1:9" x14ac:dyDescent="0.25">
      <c r="F43" s="26">
        <f>G40/(F40+G40)</f>
        <v>0.58372641509433965</v>
      </c>
    </row>
  </sheetData>
  <mergeCells count="12">
    <mergeCell ref="G5:G6"/>
    <mergeCell ref="H5:H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"/>
  <sheetViews>
    <sheetView zoomScale="85" zoomScaleNormal="85" workbookViewId="0">
      <pane ySplit="6" topLeftCell="A7" activePane="bottomLeft" state="frozen"/>
      <selection pane="bottomLeft" activeCell="G14" sqref="G14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9.140625" style="7"/>
    <col min="7" max="7" width="18.85546875" customWidth="1"/>
  </cols>
  <sheetData>
    <row r="1" spans="1:9" ht="27" customHeight="1" thickBot="1" x14ac:dyDescent="0.4">
      <c r="A1" s="69" t="s">
        <v>39</v>
      </c>
      <c r="B1" s="69"/>
      <c r="C1" s="69"/>
      <c r="D1" s="69"/>
      <c r="E1" s="69"/>
      <c r="F1" s="69"/>
      <c r="G1" s="69"/>
      <c r="H1" s="69"/>
      <c r="I1" s="69"/>
    </row>
    <row r="2" spans="1:9" ht="15.7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67" t="s">
        <v>0</v>
      </c>
      <c r="D3" s="74"/>
      <c r="E3" s="74"/>
      <c r="F3" s="74"/>
      <c r="G3" s="74"/>
      <c r="H3" s="74"/>
      <c r="I3" s="68"/>
    </row>
    <row r="4" spans="1:9" ht="19.5" thickBot="1" x14ac:dyDescent="0.3">
      <c r="A4" s="72"/>
      <c r="B4" s="72"/>
      <c r="C4" s="75" t="s">
        <v>15</v>
      </c>
      <c r="D4" s="78" t="s">
        <v>15</v>
      </c>
      <c r="E4" s="81" t="s">
        <v>16</v>
      </c>
      <c r="F4" s="82"/>
      <c r="G4" s="82"/>
      <c r="H4" s="83"/>
      <c r="I4" s="75" t="s">
        <v>18</v>
      </c>
    </row>
    <row r="5" spans="1:9" ht="18.75" customHeight="1" x14ac:dyDescent="0.25">
      <c r="A5" s="72"/>
      <c r="B5" s="72"/>
      <c r="C5" s="76"/>
      <c r="D5" s="79"/>
      <c r="E5" s="75" t="s">
        <v>12</v>
      </c>
      <c r="F5" s="9" t="s">
        <v>1</v>
      </c>
      <c r="G5" s="84" t="s">
        <v>17</v>
      </c>
      <c r="H5" s="75" t="s">
        <v>3</v>
      </c>
      <c r="I5" s="76"/>
    </row>
    <row r="6" spans="1:9" ht="31.5" customHeight="1" thickBot="1" x14ac:dyDescent="0.3">
      <c r="A6" s="73"/>
      <c r="B6" s="73"/>
      <c r="C6" s="77"/>
      <c r="D6" s="80"/>
      <c r="E6" s="77"/>
      <c r="F6" s="6" t="s">
        <v>2</v>
      </c>
      <c r="G6" s="85"/>
      <c r="H6" s="77"/>
      <c r="I6" s="77"/>
    </row>
    <row r="7" spans="1:9" ht="22.5" customHeight="1" thickBot="1" x14ac:dyDescent="0.3">
      <c r="A7" s="2" t="s">
        <v>4</v>
      </c>
      <c r="B7" s="86" t="s">
        <v>25</v>
      </c>
      <c r="C7" s="87"/>
      <c r="D7" s="87"/>
      <c r="E7" s="87"/>
      <c r="F7" s="87"/>
      <c r="G7" s="87"/>
      <c r="H7" s="87"/>
      <c r="I7" s="88"/>
    </row>
    <row r="8" spans="1:9" ht="21.75" customHeight="1" thickBot="1" x14ac:dyDescent="0.3">
      <c r="A8" s="58" t="s">
        <v>4</v>
      </c>
      <c r="B8" s="18" t="s">
        <v>25</v>
      </c>
      <c r="C8" s="17">
        <f>D8</f>
        <v>20</v>
      </c>
      <c r="D8" s="17">
        <f>SUM(D9:D15)</f>
        <v>20</v>
      </c>
      <c r="E8" s="17">
        <f t="shared" ref="E8:H8" si="0">SUM(E9:E15)</f>
        <v>390</v>
      </c>
      <c r="F8" s="17">
        <f t="shared" si="0"/>
        <v>198</v>
      </c>
      <c r="G8" s="17">
        <f t="shared" si="0"/>
        <v>180</v>
      </c>
      <c r="H8" s="17">
        <f t="shared" si="0"/>
        <v>12</v>
      </c>
      <c r="I8" s="17"/>
    </row>
    <row r="9" spans="1:9" ht="19.5" thickBot="1" x14ac:dyDescent="0.3">
      <c r="A9" s="8">
        <v>1</v>
      </c>
      <c r="B9" s="60" t="s">
        <v>5</v>
      </c>
      <c r="C9" s="46">
        <v>2</v>
      </c>
      <c r="D9" s="49">
        <f>IF(C9=0,"",VALUE(LEFT(C9,1)))</f>
        <v>2</v>
      </c>
      <c r="E9" s="46">
        <v>30</v>
      </c>
      <c r="F9" s="54">
        <v>28</v>
      </c>
      <c r="G9" s="54"/>
      <c r="H9" s="54">
        <v>2</v>
      </c>
      <c r="I9" s="6"/>
    </row>
    <row r="10" spans="1:9" ht="19.5" thickBot="1" x14ac:dyDescent="0.3">
      <c r="A10" s="8">
        <v>2</v>
      </c>
      <c r="B10" s="61" t="s">
        <v>6</v>
      </c>
      <c r="C10" s="62">
        <v>1</v>
      </c>
      <c r="D10" s="49">
        <f t="shared" ref="D10:D15" si="1">IF(C10=0,"",VALUE(LEFT(C10,1)))</f>
        <v>1</v>
      </c>
      <c r="E10" s="62">
        <v>15</v>
      </c>
      <c r="F10" s="54">
        <v>13</v>
      </c>
      <c r="G10" s="54"/>
      <c r="H10" s="54">
        <v>2</v>
      </c>
      <c r="I10" s="6"/>
    </row>
    <row r="11" spans="1:9" ht="19.5" thickBot="1" x14ac:dyDescent="0.3">
      <c r="A11" s="47">
        <v>3</v>
      </c>
      <c r="B11" s="61" t="s">
        <v>19</v>
      </c>
      <c r="C11" s="62">
        <v>1</v>
      </c>
      <c r="D11" s="49">
        <f t="shared" si="1"/>
        <v>1</v>
      </c>
      <c r="E11" s="62">
        <v>30</v>
      </c>
      <c r="F11" s="54"/>
      <c r="G11" s="54">
        <v>30</v>
      </c>
      <c r="H11" s="54"/>
      <c r="I11" s="6"/>
    </row>
    <row r="12" spans="1:9" ht="33.75" thickBot="1" x14ac:dyDescent="0.3">
      <c r="A12" s="47">
        <v>4</v>
      </c>
      <c r="B12" s="61" t="s">
        <v>20</v>
      </c>
      <c r="C12" s="63" t="s">
        <v>40</v>
      </c>
      <c r="D12" s="49">
        <f t="shared" si="1"/>
        <v>5</v>
      </c>
      <c r="E12" s="62">
        <v>120</v>
      </c>
      <c r="F12" s="54">
        <v>28</v>
      </c>
      <c r="G12" s="54">
        <v>90</v>
      </c>
      <c r="H12" s="54">
        <v>2</v>
      </c>
      <c r="I12" s="6"/>
    </row>
    <row r="13" spans="1:9" ht="19.5" thickBot="1" x14ac:dyDescent="0.3">
      <c r="A13" s="47">
        <v>5</v>
      </c>
      <c r="B13" s="61" t="s">
        <v>21</v>
      </c>
      <c r="C13" s="62" t="s">
        <v>33</v>
      </c>
      <c r="D13" s="49">
        <f t="shared" si="1"/>
        <v>4</v>
      </c>
      <c r="E13" s="62">
        <v>90</v>
      </c>
      <c r="F13" s="54">
        <v>28</v>
      </c>
      <c r="G13" s="54">
        <v>60</v>
      </c>
      <c r="H13" s="54">
        <v>2</v>
      </c>
      <c r="I13" s="6"/>
    </row>
    <row r="14" spans="1:9" ht="19.5" thickBot="1" x14ac:dyDescent="0.3">
      <c r="A14" s="47">
        <v>6</v>
      </c>
      <c r="B14" s="61" t="s">
        <v>22</v>
      </c>
      <c r="C14" s="62">
        <v>4</v>
      </c>
      <c r="D14" s="49">
        <f t="shared" si="1"/>
        <v>4</v>
      </c>
      <c r="E14" s="62">
        <v>60</v>
      </c>
      <c r="F14" s="54">
        <v>58</v>
      </c>
      <c r="G14" s="54"/>
      <c r="H14" s="54">
        <v>2</v>
      </c>
      <c r="I14" s="6"/>
    </row>
    <row r="15" spans="1:9" ht="19.5" thickBot="1" x14ac:dyDescent="0.3">
      <c r="A15" s="47">
        <v>7</v>
      </c>
      <c r="B15" s="61" t="s">
        <v>23</v>
      </c>
      <c r="C15" s="62">
        <v>3</v>
      </c>
      <c r="D15" s="49">
        <f t="shared" si="1"/>
        <v>3</v>
      </c>
      <c r="E15" s="62">
        <v>45</v>
      </c>
      <c r="F15" s="54">
        <v>43</v>
      </c>
      <c r="G15" s="54"/>
      <c r="H15" s="54">
        <v>2</v>
      </c>
      <c r="I15" s="6"/>
    </row>
    <row r="16" spans="1:9" ht="23.25" customHeight="1" thickBot="1" x14ac:dyDescent="0.3">
      <c r="A16" s="2" t="s">
        <v>7</v>
      </c>
      <c r="B16" s="89" t="s">
        <v>26</v>
      </c>
      <c r="C16" s="90"/>
      <c r="D16" s="90"/>
      <c r="E16" s="90"/>
      <c r="F16" s="90"/>
      <c r="G16" s="90"/>
      <c r="H16" s="90"/>
      <c r="I16" s="91"/>
    </row>
    <row r="17" spans="1:9" ht="23.25" customHeight="1" thickBot="1" x14ac:dyDescent="0.3">
      <c r="A17" s="2">
        <v>45</v>
      </c>
      <c r="B17" s="21" t="s">
        <v>26</v>
      </c>
      <c r="C17" s="3">
        <f t="shared" ref="C17:H17" si="2">SUM(C18,C25,C37)</f>
        <v>45</v>
      </c>
      <c r="D17" s="3">
        <f t="shared" si="2"/>
        <v>45</v>
      </c>
      <c r="E17" s="3">
        <f t="shared" si="2"/>
        <v>1035</v>
      </c>
      <c r="F17" s="3">
        <f t="shared" si="2"/>
        <v>398</v>
      </c>
      <c r="G17" s="3">
        <f t="shared" si="2"/>
        <v>615</v>
      </c>
      <c r="H17" s="3">
        <f t="shared" si="2"/>
        <v>22</v>
      </c>
      <c r="I17" s="20"/>
    </row>
    <row r="18" spans="1:9" ht="38.25" thickBot="1" x14ac:dyDescent="0.3">
      <c r="A18" s="53" t="s">
        <v>8</v>
      </c>
      <c r="B18" s="64" t="s">
        <v>28</v>
      </c>
      <c r="C18" s="17">
        <f>D18</f>
        <v>17</v>
      </c>
      <c r="D18" s="17">
        <f>SUM(D19:D24)</f>
        <v>17</v>
      </c>
      <c r="E18" s="17">
        <f>SUM(E19:E24)</f>
        <v>255</v>
      </c>
      <c r="F18" s="17">
        <f>SUM(F19:F24)</f>
        <v>243</v>
      </c>
      <c r="G18" s="17">
        <f>SUM(G19:G24)</f>
        <v>0</v>
      </c>
      <c r="H18" s="17">
        <f>SUM(H19:H24)</f>
        <v>12</v>
      </c>
      <c r="I18" s="17"/>
    </row>
    <row r="19" spans="1:9" ht="19.5" thickBot="1" x14ac:dyDescent="0.3">
      <c r="A19" s="8">
        <v>1</v>
      </c>
      <c r="B19" s="4" t="s">
        <v>69</v>
      </c>
      <c r="C19" s="6">
        <v>3</v>
      </c>
      <c r="D19" s="49">
        <f t="shared" ref="D19:D24" si="3">IF(C19=0,"",VALUE(LEFT(C19,1)))</f>
        <v>3</v>
      </c>
      <c r="E19" s="54">
        <v>45</v>
      </c>
      <c r="F19" s="54">
        <v>43</v>
      </c>
      <c r="G19" s="54" t="str">
        <f>IF(B19=0,"",IF(LEFT(B19,2)="TT",C19*30,""))</f>
        <v/>
      </c>
      <c r="H19" s="6">
        <v>2</v>
      </c>
      <c r="I19" s="6"/>
    </row>
    <row r="20" spans="1:9" ht="19.5" thickBot="1" x14ac:dyDescent="0.3">
      <c r="A20" s="8">
        <v>2</v>
      </c>
      <c r="B20" s="4" t="s">
        <v>74</v>
      </c>
      <c r="C20" s="6">
        <v>2</v>
      </c>
      <c r="D20" s="49">
        <f t="shared" si="3"/>
        <v>2</v>
      </c>
      <c r="E20" s="54">
        <v>30</v>
      </c>
      <c r="F20" s="54">
        <v>28</v>
      </c>
      <c r="G20" s="54" t="str">
        <f t="shared" ref="G20:G24" si="4">IF(B20=0,"",IF(LEFT(B20,2)="TT",C20*30,""))</f>
        <v/>
      </c>
      <c r="H20" s="6">
        <v>2</v>
      </c>
      <c r="I20" s="6"/>
    </row>
    <row r="21" spans="1:9" ht="38.25" thickBot="1" x14ac:dyDescent="0.3">
      <c r="A21" s="47">
        <v>3</v>
      </c>
      <c r="B21" s="4" t="s">
        <v>75</v>
      </c>
      <c r="C21" s="6">
        <v>3</v>
      </c>
      <c r="D21" s="49">
        <f t="shared" si="3"/>
        <v>3</v>
      </c>
      <c r="E21" s="54">
        <v>45</v>
      </c>
      <c r="F21" s="54">
        <v>43</v>
      </c>
      <c r="G21" s="54" t="str">
        <f t="shared" si="4"/>
        <v/>
      </c>
      <c r="H21" s="6">
        <v>2</v>
      </c>
      <c r="I21" s="6"/>
    </row>
    <row r="22" spans="1:9" ht="19.5" thickBot="1" x14ac:dyDescent="0.3">
      <c r="A22" s="47">
        <v>4</v>
      </c>
      <c r="B22" s="32" t="s">
        <v>76</v>
      </c>
      <c r="C22" s="6">
        <v>3</v>
      </c>
      <c r="D22" s="49">
        <f t="shared" si="3"/>
        <v>3</v>
      </c>
      <c r="E22" s="54">
        <v>45</v>
      </c>
      <c r="F22" s="54">
        <v>43</v>
      </c>
      <c r="G22" s="54" t="str">
        <f t="shared" ref="G22" si="5">IF(B22=0,"",IF(LEFT(B22,2)="TT",C22*30,""))</f>
        <v/>
      </c>
      <c r="H22" s="6">
        <v>2</v>
      </c>
      <c r="I22" s="6"/>
    </row>
    <row r="23" spans="1:9" ht="19.5" thickBot="1" x14ac:dyDescent="0.3">
      <c r="A23" s="47">
        <v>5</v>
      </c>
      <c r="B23" s="4" t="s">
        <v>73</v>
      </c>
      <c r="C23" s="6">
        <v>3</v>
      </c>
      <c r="D23" s="49">
        <f t="shared" si="3"/>
        <v>3</v>
      </c>
      <c r="E23" s="54">
        <v>45</v>
      </c>
      <c r="F23" s="54">
        <v>43</v>
      </c>
      <c r="G23" s="54" t="str">
        <f t="shared" si="4"/>
        <v/>
      </c>
      <c r="H23" s="6">
        <v>2</v>
      </c>
      <c r="I23" s="6"/>
    </row>
    <row r="24" spans="1:9" ht="19.5" thickBot="1" x14ac:dyDescent="0.3">
      <c r="A24" s="47">
        <v>6</v>
      </c>
      <c r="B24" s="44" t="s">
        <v>80</v>
      </c>
      <c r="C24" s="6">
        <v>3</v>
      </c>
      <c r="D24" s="49">
        <f t="shared" si="3"/>
        <v>3</v>
      </c>
      <c r="E24" s="54">
        <v>45</v>
      </c>
      <c r="F24" s="54">
        <v>43</v>
      </c>
      <c r="G24" s="54" t="str">
        <f t="shared" si="4"/>
        <v/>
      </c>
      <c r="H24" s="6">
        <v>2</v>
      </c>
      <c r="I24" s="6"/>
    </row>
    <row r="25" spans="1:9" ht="33.75" thickBot="1" x14ac:dyDescent="0.3">
      <c r="A25" s="53" t="s">
        <v>9</v>
      </c>
      <c r="B25" s="65" t="s">
        <v>36</v>
      </c>
      <c r="C25" s="17">
        <f>D25</f>
        <v>24</v>
      </c>
      <c r="D25" s="17">
        <f>SUM(D26:D36)</f>
        <v>24</v>
      </c>
      <c r="E25" s="17">
        <f>SUM(E26:E36)</f>
        <v>720</v>
      </c>
      <c r="F25" s="17">
        <f>SUM(F26:F36)</f>
        <v>99</v>
      </c>
      <c r="G25" s="17">
        <f>SUM(G26:G36)</f>
        <v>615</v>
      </c>
      <c r="H25" s="17">
        <f>SUM(H26:H36)</f>
        <v>6</v>
      </c>
      <c r="I25" s="17"/>
    </row>
    <row r="26" spans="1:9" ht="19.5" thickBot="1" x14ac:dyDescent="0.3">
      <c r="A26" s="8">
        <v>1</v>
      </c>
      <c r="B26" s="44" t="s">
        <v>89</v>
      </c>
      <c r="C26" s="46">
        <v>3</v>
      </c>
      <c r="D26" s="49">
        <f t="shared" ref="D26:D36" si="6">IF(C26=0,"",VALUE(LEFT(C26,1)))</f>
        <v>3</v>
      </c>
      <c r="E26" s="54">
        <v>45</v>
      </c>
      <c r="F26" s="54">
        <v>43</v>
      </c>
      <c r="G26" s="54" t="str">
        <f t="shared" ref="G26:G31" si="7">IF(B26=0,"",IF(LEFT(B26,2)="TT",C26*30,""))</f>
        <v/>
      </c>
      <c r="H26" s="6">
        <v>2</v>
      </c>
      <c r="I26" s="6"/>
    </row>
    <row r="27" spans="1:9" ht="19.5" thickBot="1" x14ac:dyDescent="0.3">
      <c r="A27" s="8">
        <v>2</v>
      </c>
      <c r="B27" s="29" t="s">
        <v>81</v>
      </c>
      <c r="C27" s="46">
        <v>2</v>
      </c>
      <c r="D27" s="49">
        <f t="shared" si="6"/>
        <v>2</v>
      </c>
      <c r="E27" s="54">
        <v>60</v>
      </c>
      <c r="F27" s="54" t="str">
        <f t="shared" ref="F27:F30" si="8">IF(B27=0,"",IF(LEFT(B27,2)="TT","",C27*15))</f>
        <v/>
      </c>
      <c r="G27" s="54">
        <f t="shared" si="7"/>
        <v>60</v>
      </c>
      <c r="H27" s="6"/>
      <c r="I27" s="6"/>
    </row>
    <row r="28" spans="1:9" ht="19.5" thickBot="1" x14ac:dyDescent="0.3">
      <c r="A28" s="47">
        <v>3</v>
      </c>
      <c r="B28" s="29" t="s">
        <v>82</v>
      </c>
      <c r="C28" s="46">
        <v>2</v>
      </c>
      <c r="D28" s="49">
        <f t="shared" si="6"/>
        <v>2</v>
      </c>
      <c r="E28" s="54">
        <v>60</v>
      </c>
      <c r="F28" s="54" t="str">
        <f t="shared" si="8"/>
        <v/>
      </c>
      <c r="G28" s="54">
        <f t="shared" si="7"/>
        <v>60</v>
      </c>
      <c r="H28" s="6"/>
      <c r="I28" s="6"/>
    </row>
    <row r="29" spans="1:9" ht="19.5" thickBot="1" x14ac:dyDescent="0.3">
      <c r="A29" s="47">
        <v>4</v>
      </c>
      <c r="B29" s="29" t="s">
        <v>83</v>
      </c>
      <c r="C29" s="46">
        <v>2</v>
      </c>
      <c r="D29" s="49">
        <f t="shared" si="6"/>
        <v>2</v>
      </c>
      <c r="E29" s="54">
        <v>60</v>
      </c>
      <c r="F29" s="54" t="str">
        <f t="shared" si="8"/>
        <v/>
      </c>
      <c r="G29" s="54">
        <f t="shared" si="7"/>
        <v>60</v>
      </c>
      <c r="H29" s="6"/>
      <c r="I29" s="6"/>
    </row>
    <row r="30" spans="1:9" ht="19.5" thickBot="1" x14ac:dyDescent="0.3">
      <c r="A30" s="47">
        <v>5</v>
      </c>
      <c r="B30" s="29" t="s">
        <v>84</v>
      </c>
      <c r="C30" s="46">
        <v>2</v>
      </c>
      <c r="D30" s="49">
        <f t="shared" si="6"/>
        <v>2</v>
      </c>
      <c r="E30" s="54">
        <v>60</v>
      </c>
      <c r="F30" s="54" t="str">
        <f t="shared" si="8"/>
        <v/>
      </c>
      <c r="G30" s="54">
        <f t="shared" si="7"/>
        <v>60</v>
      </c>
      <c r="H30" s="6"/>
      <c r="I30" s="6"/>
    </row>
    <row r="31" spans="1:9" ht="19.5" thickBot="1" x14ac:dyDescent="0.3">
      <c r="A31" s="47">
        <v>6</v>
      </c>
      <c r="B31" s="29" t="s">
        <v>91</v>
      </c>
      <c r="C31" s="46">
        <v>2</v>
      </c>
      <c r="D31" s="49">
        <f t="shared" si="6"/>
        <v>2</v>
      </c>
      <c r="E31" s="54">
        <v>30</v>
      </c>
      <c r="F31" s="54">
        <v>28</v>
      </c>
      <c r="G31" s="54" t="str">
        <f t="shared" si="7"/>
        <v/>
      </c>
      <c r="H31" s="6">
        <v>2</v>
      </c>
      <c r="I31" s="6"/>
    </row>
    <row r="32" spans="1:9" ht="19.5" thickBot="1" x14ac:dyDescent="0.3">
      <c r="A32" s="47">
        <v>7</v>
      </c>
      <c r="B32" s="29" t="s">
        <v>92</v>
      </c>
      <c r="C32" s="46">
        <v>2</v>
      </c>
      <c r="D32" s="49">
        <f t="shared" si="6"/>
        <v>2</v>
      </c>
      <c r="E32" s="54">
        <v>30</v>
      </c>
      <c r="F32" s="54">
        <v>28</v>
      </c>
      <c r="G32" s="54" t="str">
        <f>IF(B32=0,"",IF(LEFT(B32,2)="TT",C32*30,""))</f>
        <v/>
      </c>
      <c r="H32" s="6">
        <v>2</v>
      </c>
      <c r="I32" s="6"/>
    </row>
    <row r="33" spans="1:9" ht="19.5" thickBot="1" x14ac:dyDescent="0.3">
      <c r="A33" s="47">
        <v>8</v>
      </c>
      <c r="B33" s="29" t="s">
        <v>79</v>
      </c>
      <c r="C33" s="46">
        <v>1</v>
      </c>
      <c r="D33" s="49">
        <f t="shared" si="6"/>
        <v>1</v>
      </c>
      <c r="E33" s="54">
        <v>30</v>
      </c>
      <c r="F33" s="54" t="str">
        <f>IF(B33=0,"",IF(LEFT(B33,2)="TT","",C33*15))</f>
        <v/>
      </c>
      <c r="G33" s="54">
        <f>IF(B33=0,"",IF(LEFT(B33,2)="TT",C33*30,""))</f>
        <v>30</v>
      </c>
      <c r="H33" s="6"/>
      <c r="I33" s="6"/>
    </row>
    <row r="34" spans="1:9" ht="19.5" thickBot="1" x14ac:dyDescent="0.3">
      <c r="A34" s="47">
        <v>9</v>
      </c>
      <c r="B34" s="29" t="s">
        <v>78</v>
      </c>
      <c r="C34" s="6">
        <v>1</v>
      </c>
      <c r="D34" s="49">
        <f t="shared" si="6"/>
        <v>1</v>
      </c>
      <c r="E34" s="54">
        <v>30</v>
      </c>
      <c r="F34" s="54" t="str">
        <f>IF(B34=0,"",IF(LEFT(B34,2)="TT","",C34*15))</f>
        <v/>
      </c>
      <c r="G34" s="54">
        <f>IF(B34=0,"",IF(LEFT(B34,2)="TT",C34*30,""))</f>
        <v>30</v>
      </c>
      <c r="H34" s="6"/>
      <c r="I34" s="6"/>
    </row>
    <row r="35" spans="1:9" ht="19.5" thickBot="1" x14ac:dyDescent="0.3">
      <c r="A35" s="47">
        <v>10</v>
      </c>
      <c r="B35" s="29" t="s">
        <v>63</v>
      </c>
      <c r="C35" s="14">
        <v>1</v>
      </c>
      <c r="D35" s="49">
        <f t="shared" si="6"/>
        <v>1</v>
      </c>
      <c r="E35" s="54">
        <v>45</v>
      </c>
      <c r="F35" s="54"/>
      <c r="G35" s="54">
        <f>E35</f>
        <v>45</v>
      </c>
      <c r="H35" s="6"/>
      <c r="I35" s="6"/>
    </row>
    <row r="36" spans="1:9" ht="19.5" thickBot="1" x14ac:dyDescent="0.3">
      <c r="A36" s="47">
        <v>11</v>
      </c>
      <c r="B36" s="12" t="s">
        <v>64</v>
      </c>
      <c r="C36" s="16">
        <v>6</v>
      </c>
      <c r="D36" s="49">
        <f t="shared" si="6"/>
        <v>6</v>
      </c>
      <c r="E36" s="54">
        <v>270</v>
      </c>
      <c r="F36" s="54"/>
      <c r="G36" s="54">
        <f>E36</f>
        <v>270</v>
      </c>
      <c r="H36" s="6"/>
      <c r="I36" s="6"/>
    </row>
    <row r="37" spans="1:9" ht="38.25" thickBot="1" x14ac:dyDescent="0.3">
      <c r="A37" s="53" t="s">
        <v>27</v>
      </c>
      <c r="B37" s="64" t="s">
        <v>37</v>
      </c>
      <c r="C37" s="17">
        <f>D37</f>
        <v>4</v>
      </c>
      <c r="D37" s="17">
        <f>SUM(D38:D40)</f>
        <v>4</v>
      </c>
      <c r="E37" s="17">
        <f>SUM(E38:E40)</f>
        <v>60</v>
      </c>
      <c r="F37" s="17">
        <f>SUM(F38:F40)</f>
        <v>56</v>
      </c>
      <c r="G37" s="17">
        <f>SUM(G38:G40)</f>
        <v>0</v>
      </c>
      <c r="H37" s="17">
        <f>SUM(H38:H40)</f>
        <v>4</v>
      </c>
      <c r="I37" s="17"/>
    </row>
    <row r="38" spans="1:9" ht="19.5" thickBot="1" x14ac:dyDescent="0.3">
      <c r="A38" s="8">
        <v>1</v>
      </c>
      <c r="B38" s="32" t="s">
        <v>86</v>
      </c>
      <c r="C38" s="6">
        <v>2</v>
      </c>
      <c r="D38" s="49">
        <f t="shared" ref="D38:D40" si="9">IF(C38=0,"",VALUE(LEFT(C38,1)))</f>
        <v>2</v>
      </c>
      <c r="E38" s="54">
        <v>30</v>
      </c>
      <c r="F38" s="54">
        <v>28</v>
      </c>
      <c r="G38" s="54" t="str">
        <f t="shared" ref="G38:G40" si="10">IF(B38=0,"",IF(LEFT(B38,2)="TT",C38*30,""))</f>
        <v/>
      </c>
      <c r="H38" s="6">
        <v>2</v>
      </c>
      <c r="I38" s="6"/>
    </row>
    <row r="39" spans="1:9" ht="19.5" thickBot="1" x14ac:dyDescent="0.3">
      <c r="A39" s="8">
        <v>2</v>
      </c>
      <c r="B39" s="32" t="s">
        <v>87</v>
      </c>
      <c r="C39" s="6">
        <v>2</v>
      </c>
      <c r="D39" s="49">
        <f t="shared" si="9"/>
        <v>2</v>
      </c>
      <c r="E39" s="54">
        <v>30</v>
      </c>
      <c r="F39" s="54">
        <v>28</v>
      </c>
      <c r="G39" s="54" t="str">
        <f t="shared" si="10"/>
        <v/>
      </c>
      <c r="H39" s="6">
        <v>2</v>
      </c>
      <c r="I39" s="6"/>
    </row>
    <row r="40" spans="1:9" ht="19.5" thickBot="1" x14ac:dyDescent="0.3">
      <c r="A40" s="8"/>
      <c r="B40" s="4"/>
      <c r="C40" s="6"/>
      <c r="D40" s="49" t="str">
        <f t="shared" si="9"/>
        <v/>
      </c>
      <c r="E40" s="54"/>
      <c r="F40" s="54" t="str">
        <f t="shared" ref="F40" si="11">IF(B40=0,"",IF(LEFT(B40,2)="TT","",C40*15))</f>
        <v/>
      </c>
      <c r="G40" s="54" t="str">
        <f t="shared" si="10"/>
        <v/>
      </c>
      <c r="H40" s="6"/>
      <c r="I40" s="6"/>
    </row>
    <row r="41" spans="1:9" ht="19.5" thickBot="1" x14ac:dyDescent="0.3">
      <c r="A41" s="10"/>
      <c r="B41" s="5" t="s">
        <v>10</v>
      </c>
      <c r="C41" s="3">
        <f t="shared" ref="C41:H41" si="12">SUM(C8,C18,C25,C37)</f>
        <v>65</v>
      </c>
      <c r="D41" s="3">
        <f t="shared" si="12"/>
        <v>65</v>
      </c>
      <c r="E41" s="3">
        <f t="shared" si="12"/>
        <v>1425</v>
      </c>
      <c r="F41" s="3">
        <f t="shared" si="12"/>
        <v>596</v>
      </c>
      <c r="G41" s="3">
        <f t="shared" si="12"/>
        <v>795</v>
      </c>
      <c r="H41" s="3">
        <f t="shared" si="12"/>
        <v>34</v>
      </c>
      <c r="I41" s="3"/>
    </row>
    <row r="42" spans="1:9" ht="18.75" x14ac:dyDescent="0.25">
      <c r="A42" s="1"/>
      <c r="B42" t="s">
        <v>34</v>
      </c>
      <c r="C42">
        <v>65</v>
      </c>
    </row>
    <row r="43" spans="1:9" ht="27.75" thickBot="1" x14ac:dyDescent="0.3">
      <c r="B43" s="21" t="s">
        <v>26</v>
      </c>
      <c r="C43" s="3">
        <f t="shared" ref="C43:H43" si="13">SUM(C18,C25,C37)</f>
        <v>45</v>
      </c>
      <c r="D43" s="3">
        <f t="shared" si="13"/>
        <v>45</v>
      </c>
      <c r="E43" s="3">
        <f t="shared" si="13"/>
        <v>1035</v>
      </c>
      <c r="F43" s="3">
        <f t="shared" si="13"/>
        <v>398</v>
      </c>
      <c r="G43" s="3">
        <f t="shared" si="13"/>
        <v>615</v>
      </c>
      <c r="H43" s="3">
        <f t="shared" si="13"/>
        <v>22</v>
      </c>
    </row>
    <row r="44" spans="1:9" ht="15.75" thickBot="1" x14ac:dyDescent="0.3">
      <c r="E44" s="22">
        <f>E43</f>
        <v>1035</v>
      </c>
      <c r="F44" s="23">
        <f>F43</f>
        <v>398</v>
      </c>
      <c r="G44" s="23">
        <f>G43</f>
        <v>615</v>
      </c>
    </row>
    <row r="45" spans="1:9" ht="15.75" thickBot="1" x14ac:dyDescent="0.3">
      <c r="E45" s="24" t="s">
        <v>66</v>
      </c>
      <c r="F45" s="25" t="s">
        <v>67</v>
      </c>
      <c r="G45" s="25" t="s">
        <v>68</v>
      </c>
    </row>
    <row r="47" spans="1:9" x14ac:dyDescent="0.25">
      <c r="F47" s="26">
        <f>G44/(F44+G44)</f>
        <v>0.60710760118460017</v>
      </c>
    </row>
  </sheetData>
  <mergeCells count="14">
    <mergeCell ref="G5:G6"/>
    <mergeCell ref="H5:H6"/>
    <mergeCell ref="B7:I7"/>
    <mergeCell ref="B16:I16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</mergeCells>
  <pageMargins left="0.2" right="0.2" top="0.25" bottom="0.2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abSelected="1" zoomScale="85" zoomScaleNormal="85" workbookViewId="0">
      <pane ySplit="6" topLeftCell="A28" activePane="bottomLeft" state="frozen"/>
      <selection pane="bottomLeft" activeCell="G32" sqref="G32"/>
    </sheetView>
  </sheetViews>
  <sheetFormatPr defaultRowHeight="15" x14ac:dyDescent="0.25"/>
  <cols>
    <col min="1" max="1" width="16.42578125" customWidth="1"/>
    <col min="2" max="2" width="25.7109375" customWidth="1"/>
    <col min="3" max="4" width="9.42578125" customWidth="1"/>
    <col min="5" max="5" width="11" style="7" customWidth="1"/>
    <col min="6" max="6" width="13.140625" customWidth="1"/>
    <col min="7" max="7" width="18.85546875" customWidth="1"/>
  </cols>
  <sheetData>
    <row r="1" spans="1:9" ht="27" customHeight="1" thickBot="1" x14ac:dyDescent="0.4">
      <c r="A1" s="69" t="s">
        <v>41</v>
      </c>
      <c r="B1" s="69"/>
      <c r="C1" s="69"/>
      <c r="D1" s="69"/>
      <c r="E1" s="69"/>
      <c r="F1" s="69"/>
      <c r="G1" s="69"/>
      <c r="H1" s="69"/>
      <c r="I1" s="69"/>
    </row>
    <row r="2" spans="1:9" ht="44.25" hidden="1" thickBot="1" x14ac:dyDescent="0.3">
      <c r="A2" s="70" t="s">
        <v>11</v>
      </c>
      <c r="B2" s="70"/>
      <c r="C2" s="70"/>
      <c r="D2" s="70"/>
      <c r="E2" s="70"/>
      <c r="F2" s="70"/>
      <c r="G2" s="70"/>
      <c r="H2" s="70"/>
      <c r="I2" s="70"/>
    </row>
    <row r="3" spans="1:9" ht="19.5" thickBot="1" x14ac:dyDescent="0.3">
      <c r="A3" s="71" t="s">
        <v>13</v>
      </c>
      <c r="B3" s="71" t="s">
        <v>14</v>
      </c>
      <c r="C3" s="67" t="s">
        <v>0</v>
      </c>
      <c r="D3" s="74"/>
      <c r="E3" s="74"/>
      <c r="F3" s="74"/>
      <c r="G3" s="74"/>
      <c r="H3" s="74"/>
      <c r="I3" s="68"/>
    </row>
    <row r="4" spans="1:9" ht="19.5" thickBot="1" x14ac:dyDescent="0.3">
      <c r="A4" s="72"/>
      <c r="B4" s="72"/>
      <c r="C4" s="75" t="s">
        <v>15</v>
      </c>
      <c r="D4" s="78" t="s">
        <v>15</v>
      </c>
      <c r="E4" s="81" t="s">
        <v>16</v>
      </c>
      <c r="F4" s="82"/>
      <c r="G4" s="82"/>
      <c r="H4" s="83"/>
      <c r="I4" s="75" t="s">
        <v>18</v>
      </c>
    </row>
    <row r="5" spans="1:9" ht="18.75" customHeight="1" x14ac:dyDescent="0.25">
      <c r="A5" s="72"/>
      <c r="B5" s="72"/>
      <c r="C5" s="76"/>
      <c r="D5" s="79"/>
      <c r="E5" s="75" t="s">
        <v>12</v>
      </c>
      <c r="F5" s="9" t="s">
        <v>1</v>
      </c>
      <c r="G5" s="84" t="s">
        <v>17</v>
      </c>
      <c r="H5" s="75" t="s">
        <v>3</v>
      </c>
      <c r="I5" s="76"/>
    </row>
    <row r="6" spans="1:9" ht="31.5" customHeight="1" thickBot="1" x14ac:dyDescent="0.3">
      <c r="A6" s="73"/>
      <c r="B6" s="73"/>
      <c r="C6" s="77"/>
      <c r="D6" s="80"/>
      <c r="E6" s="77"/>
      <c r="F6" s="6" t="s">
        <v>2</v>
      </c>
      <c r="G6" s="85"/>
      <c r="H6" s="77"/>
      <c r="I6" s="77"/>
    </row>
    <row r="7" spans="1:9" ht="31.5" customHeight="1" thickBot="1" x14ac:dyDescent="0.3">
      <c r="A7" s="2" t="s">
        <v>4</v>
      </c>
      <c r="B7" s="86" t="s">
        <v>42</v>
      </c>
      <c r="C7" s="87"/>
      <c r="D7" s="87"/>
      <c r="E7" s="87"/>
      <c r="F7" s="87"/>
      <c r="G7" s="87"/>
      <c r="H7" s="87"/>
      <c r="I7" s="88"/>
    </row>
    <row r="8" spans="1:9" ht="31.5" customHeight="1" thickBot="1" x14ac:dyDescent="0.3">
      <c r="A8" s="58" t="s">
        <v>4</v>
      </c>
      <c r="B8" s="18" t="s">
        <v>42</v>
      </c>
      <c r="C8" s="17">
        <f>D8</f>
        <v>74</v>
      </c>
      <c r="D8" s="17">
        <f>SUM(D9:D24)</f>
        <v>74</v>
      </c>
      <c r="E8" s="17">
        <f t="shared" ref="E8:H8" si="0">SUM(E9:E24)</f>
        <v>1110</v>
      </c>
      <c r="F8" s="17">
        <f t="shared" si="0"/>
        <v>1072</v>
      </c>
      <c r="G8" s="17">
        <f t="shared" si="0"/>
        <v>0</v>
      </c>
      <c r="H8" s="17">
        <f t="shared" si="0"/>
        <v>35</v>
      </c>
      <c r="I8" s="17"/>
    </row>
    <row r="9" spans="1:9" ht="31.5" customHeight="1" thickBot="1" x14ac:dyDescent="0.3">
      <c r="A9" s="8">
        <v>1</v>
      </c>
      <c r="B9" s="11" t="s">
        <v>47</v>
      </c>
      <c r="C9" s="14">
        <v>6</v>
      </c>
      <c r="D9" s="49">
        <f t="shared" ref="D9:D24" si="1">IF(C9=0,"",VALUE(LEFT(C9,1)))</f>
        <v>6</v>
      </c>
      <c r="E9" s="13">
        <v>90</v>
      </c>
      <c r="F9" s="6">
        <v>88</v>
      </c>
      <c r="G9" s="6"/>
      <c r="H9" s="6">
        <v>2</v>
      </c>
      <c r="I9" s="6"/>
    </row>
    <row r="10" spans="1:9" ht="31.5" customHeight="1" thickBot="1" x14ac:dyDescent="0.3">
      <c r="A10" s="8">
        <v>2</v>
      </c>
      <c r="B10" s="12" t="s">
        <v>48</v>
      </c>
      <c r="C10" s="16">
        <v>6</v>
      </c>
      <c r="D10" s="49">
        <f t="shared" si="1"/>
        <v>6</v>
      </c>
      <c r="E10" s="15">
        <v>90</v>
      </c>
      <c r="F10" s="6">
        <v>88</v>
      </c>
      <c r="G10" s="6"/>
      <c r="H10" s="6">
        <v>2</v>
      </c>
      <c r="I10" s="6"/>
    </row>
    <row r="11" spans="1:9" ht="31.5" customHeight="1" thickBot="1" x14ac:dyDescent="0.3">
      <c r="A11" s="66">
        <v>3</v>
      </c>
      <c r="B11" s="12" t="s">
        <v>49</v>
      </c>
      <c r="C11" s="16">
        <v>7</v>
      </c>
      <c r="D11" s="49">
        <f t="shared" si="1"/>
        <v>7</v>
      </c>
      <c r="E11" s="15">
        <v>105</v>
      </c>
      <c r="F11" s="6">
        <v>100</v>
      </c>
      <c r="G11" s="6"/>
      <c r="H11" s="6">
        <v>5</v>
      </c>
      <c r="I11" s="6"/>
    </row>
    <row r="12" spans="1:9" ht="31.5" customHeight="1" thickBot="1" x14ac:dyDescent="0.3">
      <c r="A12" s="66">
        <v>4</v>
      </c>
      <c r="B12" s="12" t="s">
        <v>50</v>
      </c>
      <c r="C12" s="16">
        <v>7</v>
      </c>
      <c r="D12" s="49">
        <f t="shared" si="1"/>
        <v>7</v>
      </c>
      <c r="E12" s="15">
        <v>105</v>
      </c>
      <c r="F12" s="6">
        <v>100</v>
      </c>
      <c r="G12" s="6"/>
      <c r="H12" s="6">
        <v>2</v>
      </c>
      <c r="I12" s="6"/>
    </row>
    <row r="13" spans="1:9" ht="31.5" customHeight="1" thickBot="1" x14ac:dyDescent="0.3">
      <c r="A13" s="66">
        <v>5</v>
      </c>
      <c r="B13" s="12" t="s">
        <v>51</v>
      </c>
      <c r="C13" s="16">
        <v>4</v>
      </c>
      <c r="D13" s="49">
        <f t="shared" si="1"/>
        <v>4</v>
      </c>
      <c r="E13" s="15">
        <v>60</v>
      </c>
      <c r="F13" s="6">
        <v>58</v>
      </c>
      <c r="G13" s="6"/>
      <c r="H13" s="6">
        <v>2</v>
      </c>
      <c r="I13" s="6"/>
    </row>
    <row r="14" spans="1:9" ht="31.5" customHeight="1" thickBot="1" x14ac:dyDescent="0.3">
      <c r="A14" s="66">
        <v>6</v>
      </c>
      <c r="B14" s="12" t="s">
        <v>52</v>
      </c>
      <c r="C14" s="16">
        <v>4</v>
      </c>
      <c r="D14" s="49">
        <f t="shared" si="1"/>
        <v>4</v>
      </c>
      <c r="E14" s="15">
        <v>60</v>
      </c>
      <c r="F14" s="6">
        <v>58</v>
      </c>
      <c r="G14" s="6"/>
      <c r="H14" s="6">
        <v>2</v>
      </c>
      <c r="I14" s="6"/>
    </row>
    <row r="15" spans="1:9" ht="31.5" customHeight="1" thickBot="1" x14ac:dyDescent="0.3">
      <c r="A15" s="66">
        <v>7</v>
      </c>
      <c r="B15" s="12" t="s">
        <v>53</v>
      </c>
      <c r="C15" s="16">
        <v>4</v>
      </c>
      <c r="D15" s="49">
        <f t="shared" si="1"/>
        <v>4</v>
      </c>
      <c r="E15" s="15">
        <v>60</v>
      </c>
      <c r="F15" s="6">
        <v>58</v>
      </c>
      <c r="G15" s="6"/>
      <c r="H15" s="6">
        <v>2</v>
      </c>
      <c r="I15" s="6"/>
    </row>
    <row r="16" spans="1:9" ht="31.5" customHeight="1" thickBot="1" x14ac:dyDescent="0.3">
      <c r="A16" s="66">
        <v>8</v>
      </c>
      <c r="B16" s="12" t="s">
        <v>54</v>
      </c>
      <c r="C16" s="16">
        <v>4</v>
      </c>
      <c r="D16" s="49">
        <f t="shared" si="1"/>
        <v>4</v>
      </c>
      <c r="E16" s="15">
        <v>60</v>
      </c>
      <c r="F16" s="6">
        <v>58</v>
      </c>
      <c r="G16" s="6"/>
      <c r="H16" s="6">
        <v>2</v>
      </c>
      <c r="I16" s="6"/>
    </row>
    <row r="17" spans="1:9" ht="31.5" customHeight="1" thickBot="1" x14ac:dyDescent="0.3">
      <c r="A17" s="66">
        <v>9</v>
      </c>
      <c r="B17" s="12" t="s">
        <v>55</v>
      </c>
      <c r="C17" s="16">
        <v>4</v>
      </c>
      <c r="D17" s="49">
        <f t="shared" si="1"/>
        <v>4</v>
      </c>
      <c r="E17" s="15">
        <v>60</v>
      </c>
      <c r="F17" s="6">
        <v>58</v>
      </c>
      <c r="G17" s="6"/>
      <c r="H17" s="6">
        <v>2</v>
      </c>
      <c r="I17" s="6"/>
    </row>
    <row r="18" spans="1:9" ht="31.5" customHeight="1" thickBot="1" x14ac:dyDescent="0.3">
      <c r="A18" s="66">
        <v>10</v>
      </c>
      <c r="B18" s="12" t="s">
        <v>56</v>
      </c>
      <c r="C18" s="16">
        <v>4</v>
      </c>
      <c r="D18" s="49">
        <f t="shared" si="1"/>
        <v>4</v>
      </c>
      <c r="E18" s="15">
        <v>60</v>
      </c>
      <c r="F18" s="6">
        <v>58</v>
      </c>
      <c r="G18" s="6"/>
      <c r="H18" s="6">
        <v>2</v>
      </c>
      <c r="I18" s="6"/>
    </row>
    <row r="19" spans="1:9" ht="31.5" customHeight="1" thickBot="1" x14ac:dyDescent="0.3">
      <c r="A19" s="66">
        <v>11</v>
      </c>
      <c r="B19" s="12" t="s">
        <v>57</v>
      </c>
      <c r="C19" s="16">
        <v>4</v>
      </c>
      <c r="D19" s="49">
        <f t="shared" si="1"/>
        <v>4</v>
      </c>
      <c r="E19" s="15">
        <v>60</v>
      </c>
      <c r="F19" s="6">
        <v>58</v>
      </c>
      <c r="G19" s="6"/>
      <c r="H19" s="6">
        <v>2</v>
      </c>
      <c r="I19" s="6"/>
    </row>
    <row r="20" spans="1:9" ht="31.5" customHeight="1" thickBot="1" x14ac:dyDescent="0.3">
      <c r="A20" s="66">
        <v>12</v>
      </c>
      <c r="B20" s="12" t="s">
        <v>58</v>
      </c>
      <c r="C20" s="16">
        <v>4</v>
      </c>
      <c r="D20" s="49">
        <f t="shared" si="1"/>
        <v>4</v>
      </c>
      <c r="E20" s="15">
        <v>60</v>
      </c>
      <c r="F20" s="6">
        <v>58</v>
      </c>
      <c r="G20" s="6"/>
      <c r="H20" s="6">
        <v>2</v>
      </c>
      <c r="I20" s="6"/>
    </row>
    <row r="21" spans="1:9" ht="31.5" customHeight="1" thickBot="1" x14ac:dyDescent="0.3">
      <c r="A21" s="66">
        <v>13</v>
      </c>
      <c r="B21" s="12" t="s">
        <v>59</v>
      </c>
      <c r="C21" s="16">
        <v>4</v>
      </c>
      <c r="D21" s="49">
        <f t="shared" si="1"/>
        <v>4</v>
      </c>
      <c r="E21" s="15">
        <v>60</v>
      </c>
      <c r="F21" s="6">
        <v>58</v>
      </c>
      <c r="G21" s="6"/>
      <c r="H21" s="6">
        <v>2</v>
      </c>
      <c r="I21" s="6"/>
    </row>
    <row r="22" spans="1:9" ht="31.5" customHeight="1" thickBot="1" x14ac:dyDescent="0.3">
      <c r="A22" s="66">
        <v>14</v>
      </c>
      <c r="B22" s="12" t="s">
        <v>60</v>
      </c>
      <c r="C22" s="16">
        <v>4</v>
      </c>
      <c r="D22" s="49">
        <f t="shared" si="1"/>
        <v>4</v>
      </c>
      <c r="E22" s="15">
        <v>60</v>
      </c>
      <c r="F22" s="6">
        <v>58</v>
      </c>
      <c r="G22" s="6"/>
      <c r="H22" s="6">
        <v>2</v>
      </c>
      <c r="I22" s="6"/>
    </row>
    <row r="23" spans="1:9" ht="31.5" customHeight="1" thickBot="1" x14ac:dyDescent="0.3">
      <c r="A23" s="66">
        <v>15</v>
      </c>
      <c r="B23" s="12" t="s">
        <v>61</v>
      </c>
      <c r="C23" s="16">
        <v>4</v>
      </c>
      <c r="D23" s="49">
        <f t="shared" si="1"/>
        <v>4</v>
      </c>
      <c r="E23" s="15">
        <v>60</v>
      </c>
      <c r="F23" s="6">
        <v>58</v>
      </c>
      <c r="G23" s="6"/>
      <c r="H23" s="6">
        <v>2</v>
      </c>
      <c r="I23" s="6"/>
    </row>
    <row r="24" spans="1:9" ht="31.5" customHeight="1" thickBot="1" x14ac:dyDescent="0.3">
      <c r="A24" s="66">
        <v>16</v>
      </c>
      <c r="B24" s="12" t="s">
        <v>62</v>
      </c>
      <c r="C24" s="16">
        <v>4</v>
      </c>
      <c r="D24" s="49">
        <f t="shared" si="1"/>
        <v>4</v>
      </c>
      <c r="E24" s="15">
        <v>60</v>
      </c>
      <c r="F24" s="6">
        <v>58</v>
      </c>
      <c r="G24" s="6"/>
      <c r="H24" s="6">
        <v>2</v>
      </c>
      <c r="I24" s="6"/>
    </row>
    <row r="25" spans="1:9" ht="22.5" customHeight="1" thickBot="1" x14ac:dyDescent="0.3">
      <c r="A25" s="2" t="s">
        <v>7</v>
      </c>
      <c r="B25" s="86" t="s">
        <v>25</v>
      </c>
      <c r="C25" s="87"/>
      <c r="D25" s="87"/>
      <c r="E25" s="87"/>
      <c r="F25" s="87"/>
      <c r="G25" s="87"/>
      <c r="H25" s="87"/>
      <c r="I25" s="88"/>
    </row>
    <row r="26" spans="1:9" ht="21.75" customHeight="1" thickBot="1" x14ac:dyDescent="0.3">
      <c r="A26" s="58" t="s">
        <v>7</v>
      </c>
      <c r="B26" s="18" t="s">
        <v>25</v>
      </c>
      <c r="C26" s="17">
        <f>D26</f>
        <v>20</v>
      </c>
      <c r="D26" s="17">
        <f>SUM(D27:D33)</f>
        <v>20</v>
      </c>
      <c r="E26" s="17">
        <f t="shared" ref="E26:H26" si="2">SUM(E27:E33)</f>
        <v>390</v>
      </c>
      <c r="F26" s="17">
        <f t="shared" si="2"/>
        <v>198</v>
      </c>
      <c r="G26" s="17">
        <f t="shared" si="2"/>
        <v>180</v>
      </c>
      <c r="H26" s="17">
        <f t="shared" si="2"/>
        <v>12</v>
      </c>
      <c r="I26" s="17"/>
    </row>
    <row r="27" spans="1:9" ht="19.5" thickBot="1" x14ac:dyDescent="0.3">
      <c r="A27" s="8">
        <v>1</v>
      </c>
      <c r="B27" s="11" t="s">
        <v>5</v>
      </c>
      <c r="C27" s="13">
        <v>2</v>
      </c>
      <c r="D27" s="49">
        <f>IF(C27=0,"",VALUE(LEFT(C27,1)))</f>
        <v>2</v>
      </c>
      <c r="E27" s="13">
        <v>30</v>
      </c>
      <c r="F27" s="6">
        <v>28</v>
      </c>
      <c r="G27" s="6"/>
      <c r="H27" s="6">
        <v>2</v>
      </c>
      <c r="I27" s="6"/>
    </row>
    <row r="28" spans="1:9" ht="19.5" thickBot="1" x14ac:dyDescent="0.3">
      <c r="A28" s="8">
        <v>2</v>
      </c>
      <c r="B28" s="12" t="s">
        <v>6</v>
      </c>
      <c r="C28" s="15">
        <v>1</v>
      </c>
      <c r="D28" s="49">
        <f t="shared" ref="D28:D33" si="3">IF(C28=0,"",VALUE(LEFT(C28,1)))</f>
        <v>1</v>
      </c>
      <c r="E28" s="15">
        <v>15</v>
      </c>
      <c r="F28" s="6">
        <v>13</v>
      </c>
      <c r="G28" s="6"/>
      <c r="H28" s="6">
        <v>2</v>
      </c>
      <c r="I28" s="6"/>
    </row>
    <row r="29" spans="1:9" ht="19.5" thickBot="1" x14ac:dyDescent="0.3">
      <c r="A29" s="66">
        <v>3</v>
      </c>
      <c r="B29" s="12" t="s">
        <v>19</v>
      </c>
      <c r="C29" s="15">
        <v>1</v>
      </c>
      <c r="D29" s="49">
        <f t="shared" si="3"/>
        <v>1</v>
      </c>
      <c r="E29" s="15">
        <v>30</v>
      </c>
      <c r="F29" s="6"/>
      <c r="G29" s="6">
        <v>30</v>
      </c>
      <c r="H29" s="6"/>
      <c r="I29" s="6"/>
    </row>
    <row r="30" spans="1:9" ht="33.75" thickBot="1" x14ac:dyDescent="0.3">
      <c r="A30" s="66">
        <v>4</v>
      </c>
      <c r="B30" s="12" t="s">
        <v>20</v>
      </c>
      <c r="C30" s="19" t="s">
        <v>40</v>
      </c>
      <c r="D30" s="49">
        <f t="shared" si="3"/>
        <v>5</v>
      </c>
      <c r="E30" s="15">
        <v>120</v>
      </c>
      <c r="F30" s="6">
        <v>28</v>
      </c>
      <c r="G30" s="6">
        <v>90</v>
      </c>
      <c r="H30" s="6">
        <v>2</v>
      </c>
      <c r="I30" s="6"/>
    </row>
    <row r="31" spans="1:9" ht="19.5" thickBot="1" x14ac:dyDescent="0.3">
      <c r="A31" s="66">
        <v>5</v>
      </c>
      <c r="B31" s="12" t="s">
        <v>21</v>
      </c>
      <c r="C31" s="15" t="s">
        <v>33</v>
      </c>
      <c r="D31" s="49">
        <f t="shared" si="3"/>
        <v>4</v>
      </c>
      <c r="E31" s="15">
        <v>90</v>
      </c>
      <c r="F31" s="6">
        <v>28</v>
      </c>
      <c r="G31" s="6">
        <v>60</v>
      </c>
      <c r="H31" s="6">
        <v>2</v>
      </c>
      <c r="I31" s="6"/>
    </row>
    <row r="32" spans="1:9" ht="19.5" thickBot="1" x14ac:dyDescent="0.3">
      <c r="A32" s="66">
        <v>6</v>
      </c>
      <c r="B32" s="12" t="s">
        <v>22</v>
      </c>
      <c r="C32" s="15">
        <v>4</v>
      </c>
      <c r="D32" s="49">
        <f t="shared" si="3"/>
        <v>4</v>
      </c>
      <c r="E32" s="15">
        <v>60</v>
      </c>
      <c r="F32" s="6">
        <v>58</v>
      </c>
      <c r="G32" s="6"/>
      <c r="H32" s="6">
        <v>2</v>
      </c>
      <c r="I32" s="6"/>
    </row>
    <row r="33" spans="1:9" ht="19.5" thickBot="1" x14ac:dyDescent="0.3">
      <c r="A33" s="66">
        <v>7</v>
      </c>
      <c r="B33" s="12" t="s">
        <v>23</v>
      </c>
      <c r="C33" s="15">
        <v>3</v>
      </c>
      <c r="D33" s="49">
        <f t="shared" si="3"/>
        <v>3</v>
      </c>
      <c r="E33" s="15">
        <v>45</v>
      </c>
      <c r="F33" s="6">
        <v>43</v>
      </c>
      <c r="G33" s="6"/>
      <c r="H33" s="6">
        <v>2</v>
      </c>
      <c r="I33" s="6"/>
    </row>
    <row r="34" spans="1:9" ht="23.25" customHeight="1" thickBot="1" x14ac:dyDescent="0.3">
      <c r="A34" s="2" t="s">
        <v>43</v>
      </c>
      <c r="B34" s="89" t="s">
        <v>26</v>
      </c>
      <c r="C34" s="90"/>
      <c r="D34" s="90"/>
      <c r="E34" s="90"/>
      <c r="F34" s="90"/>
      <c r="G34" s="90"/>
      <c r="H34" s="90"/>
      <c r="I34" s="91"/>
    </row>
    <row r="35" spans="1:9" ht="23.25" customHeight="1" thickBot="1" x14ac:dyDescent="0.3">
      <c r="A35" s="2">
        <v>45</v>
      </c>
      <c r="B35" s="21" t="s">
        <v>26</v>
      </c>
      <c r="C35" s="3">
        <f t="shared" ref="C35:H35" si="4">SUM(C36,C43,C55)</f>
        <v>45</v>
      </c>
      <c r="D35" s="3">
        <f t="shared" si="4"/>
        <v>45</v>
      </c>
      <c r="E35" s="3">
        <f t="shared" si="4"/>
        <v>1035</v>
      </c>
      <c r="F35" s="3">
        <f t="shared" si="4"/>
        <v>398</v>
      </c>
      <c r="G35" s="3">
        <f t="shared" si="4"/>
        <v>615</v>
      </c>
      <c r="H35" s="3">
        <f t="shared" si="4"/>
        <v>22</v>
      </c>
      <c r="I35" s="20"/>
    </row>
    <row r="36" spans="1:9" ht="38.25" thickBot="1" x14ac:dyDescent="0.3">
      <c r="A36" s="53" t="s">
        <v>44</v>
      </c>
      <c r="B36" s="64" t="s">
        <v>28</v>
      </c>
      <c r="C36" s="17">
        <f>D36</f>
        <v>17</v>
      </c>
      <c r="D36" s="17">
        <f>SUM(D37:D42)</f>
        <v>17</v>
      </c>
      <c r="E36" s="17">
        <f>SUM(E37:E42)</f>
        <v>255</v>
      </c>
      <c r="F36" s="17">
        <f>SUM(F37:F42)</f>
        <v>243</v>
      </c>
      <c r="G36" s="17">
        <f>SUM(G37:G42)</f>
        <v>0</v>
      </c>
      <c r="H36" s="17">
        <f>SUM(H37:H42)</f>
        <v>12</v>
      </c>
      <c r="I36" s="17"/>
    </row>
    <row r="37" spans="1:9" ht="19.5" thickBot="1" x14ac:dyDescent="0.3">
      <c r="A37" s="8">
        <v>1</v>
      </c>
      <c r="B37" s="4" t="s">
        <v>69</v>
      </c>
      <c r="C37" s="6">
        <v>3</v>
      </c>
      <c r="D37" s="49">
        <f t="shared" ref="D37:D42" si="5">IF(C37=0,"",VALUE(LEFT(C37,1)))</f>
        <v>3</v>
      </c>
      <c r="E37" s="54">
        <v>45</v>
      </c>
      <c r="F37" s="54">
        <v>43</v>
      </c>
      <c r="G37" s="54" t="str">
        <f>IF(B37=0,"",IF(LEFT(B37,2)="TT",C37*30,""))</f>
        <v/>
      </c>
      <c r="H37" s="6">
        <v>2</v>
      </c>
      <c r="I37" s="6"/>
    </row>
    <row r="38" spans="1:9" ht="19.5" thickBot="1" x14ac:dyDescent="0.3">
      <c r="A38" s="8">
        <v>2</v>
      </c>
      <c r="B38" s="4" t="s">
        <v>74</v>
      </c>
      <c r="C38" s="6">
        <v>2</v>
      </c>
      <c r="D38" s="49">
        <f t="shared" si="5"/>
        <v>2</v>
      </c>
      <c r="E38" s="54">
        <v>30</v>
      </c>
      <c r="F38" s="54">
        <v>28</v>
      </c>
      <c r="G38" s="54" t="str">
        <f t="shared" ref="G38:G52" si="6">IF(B38=0,"",IF(LEFT(B38,2)="TT",C38*30,""))</f>
        <v/>
      </c>
      <c r="H38" s="6">
        <v>2</v>
      </c>
      <c r="I38" s="6"/>
    </row>
    <row r="39" spans="1:9" ht="38.25" thickBot="1" x14ac:dyDescent="0.3">
      <c r="A39" s="47">
        <v>3</v>
      </c>
      <c r="B39" s="4" t="s">
        <v>75</v>
      </c>
      <c r="C39" s="6">
        <v>3</v>
      </c>
      <c r="D39" s="49">
        <f t="shared" si="5"/>
        <v>3</v>
      </c>
      <c r="E39" s="54">
        <v>45</v>
      </c>
      <c r="F39" s="54">
        <v>43</v>
      </c>
      <c r="G39" s="54" t="str">
        <f t="shared" si="6"/>
        <v/>
      </c>
      <c r="H39" s="6">
        <v>2</v>
      </c>
      <c r="I39" s="6"/>
    </row>
    <row r="40" spans="1:9" ht="19.5" thickBot="1" x14ac:dyDescent="0.3">
      <c r="A40" s="47">
        <v>4</v>
      </c>
      <c r="B40" s="32" t="s">
        <v>76</v>
      </c>
      <c r="C40" s="6">
        <v>3</v>
      </c>
      <c r="D40" s="49">
        <f t="shared" si="5"/>
        <v>3</v>
      </c>
      <c r="E40" s="54">
        <v>45</v>
      </c>
      <c r="F40" s="54">
        <v>43</v>
      </c>
      <c r="G40" s="54" t="str">
        <f t="shared" si="6"/>
        <v/>
      </c>
      <c r="H40" s="6">
        <v>2</v>
      </c>
      <c r="I40" s="6"/>
    </row>
    <row r="41" spans="1:9" ht="19.5" thickBot="1" x14ac:dyDescent="0.3">
      <c r="A41" s="47">
        <v>5</v>
      </c>
      <c r="B41" s="4" t="s">
        <v>73</v>
      </c>
      <c r="C41" s="6">
        <v>3</v>
      </c>
      <c r="D41" s="49">
        <f t="shared" si="5"/>
        <v>3</v>
      </c>
      <c r="E41" s="54">
        <v>45</v>
      </c>
      <c r="F41" s="54">
        <v>43</v>
      </c>
      <c r="G41" s="54" t="str">
        <f t="shared" si="6"/>
        <v/>
      </c>
      <c r="H41" s="6">
        <v>2</v>
      </c>
      <c r="I41" s="6"/>
    </row>
    <row r="42" spans="1:9" ht="19.5" thickBot="1" x14ac:dyDescent="0.3">
      <c r="A42" s="47">
        <v>6</v>
      </c>
      <c r="B42" s="44" t="s">
        <v>80</v>
      </c>
      <c r="C42" s="6">
        <v>3</v>
      </c>
      <c r="D42" s="49">
        <f t="shared" si="5"/>
        <v>3</v>
      </c>
      <c r="E42" s="54">
        <v>45</v>
      </c>
      <c r="F42" s="54">
        <v>43</v>
      </c>
      <c r="G42" s="54" t="str">
        <f t="shared" si="6"/>
        <v/>
      </c>
      <c r="H42" s="6">
        <v>2</v>
      </c>
      <c r="I42" s="6"/>
    </row>
    <row r="43" spans="1:9" ht="33.75" thickBot="1" x14ac:dyDescent="0.3">
      <c r="A43" s="53" t="s">
        <v>45</v>
      </c>
      <c r="B43" s="65" t="s">
        <v>36</v>
      </c>
      <c r="C43" s="17">
        <f>D43</f>
        <v>24</v>
      </c>
      <c r="D43" s="17">
        <f>SUM(D44:D54)</f>
        <v>24</v>
      </c>
      <c r="E43" s="17">
        <f>SUM(E44:E54)</f>
        <v>720</v>
      </c>
      <c r="F43" s="17">
        <f>SUM(F44:F54)</f>
        <v>99</v>
      </c>
      <c r="G43" s="17">
        <f>SUM(G44:G54)</f>
        <v>615</v>
      </c>
      <c r="H43" s="17">
        <f>SUM(H44:H54)</f>
        <v>6</v>
      </c>
      <c r="I43" s="17"/>
    </row>
    <row r="44" spans="1:9" ht="19.5" thickBot="1" x14ac:dyDescent="0.3">
      <c r="A44" s="8">
        <v>1</v>
      </c>
      <c r="B44" s="44" t="s">
        <v>89</v>
      </c>
      <c r="C44" s="46">
        <v>3</v>
      </c>
      <c r="D44" s="49">
        <f t="shared" ref="D44:D54" si="7">IF(C44=0,"",VALUE(LEFT(C44,1)))</f>
        <v>3</v>
      </c>
      <c r="E44" s="54">
        <v>45</v>
      </c>
      <c r="F44" s="54">
        <v>43</v>
      </c>
      <c r="G44" s="54" t="str">
        <f t="shared" si="6"/>
        <v/>
      </c>
      <c r="H44" s="6">
        <v>2</v>
      </c>
      <c r="I44" s="6"/>
    </row>
    <row r="45" spans="1:9" ht="19.5" thickBot="1" x14ac:dyDescent="0.3">
      <c r="A45" s="8">
        <v>2</v>
      </c>
      <c r="B45" s="29" t="s">
        <v>81</v>
      </c>
      <c r="C45" s="46">
        <v>2</v>
      </c>
      <c r="D45" s="49">
        <f t="shared" si="7"/>
        <v>2</v>
      </c>
      <c r="E45" s="54">
        <v>60</v>
      </c>
      <c r="F45" s="54" t="str">
        <f t="shared" ref="F45:F52" si="8">IF(B45=0,"",IF(LEFT(B45,2)="TT","",C45*15))</f>
        <v/>
      </c>
      <c r="G45" s="54">
        <f t="shared" si="6"/>
        <v>60</v>
      </c>
      <c r="H45" s="6"/>
      <c r="I45" s="6"/>
    </row>
    <row r="46" spans="1:9" ht="19.5" thickBot="1" x14ac:dyDescent="0.3">
      <c r="A46" s="47">
        <v>3</v>
      </c>
      <c r="B46" s="29" t="s">
        <v>82</v>
      </c>
      <c r="C46" s="46">
        <v>2</v>
      </c>
      <c r="D46" s="49">
        <f t="shared" si="7"/>
        <v>2</v>
      </c>
      <c r="E46" s="54">
        <v>60</v>
      </c>
      <c r="F46" s="54" t="str">
        <f t="shared" si="8"/>
        <v/>
      </c>
      <c r="G46" s="54">
        <f t="shared" si="6"/>
        <v>60</v>
      </c>
      <c r="H46" s="6"/>
      <c r="I46" s="6"/>
    </row>
    <row r="47" spans="1:9" ht="19.5" thickBot="1" x14ac:dyDescent="0.3">
      <c r="A47" s="47">
        <v>4</v>
      </c>
      <c r="B47" s="29" t="s">
        <v>83</v>
      </c>
      <c r="C47" s="46">
        <v>2</v>
      </c>
      <c r="D47" s="49">
        <f t="shared" si="7"/>
        <v>2</v>
      </c>
      <c r="E47" s="54">
        <v>60</v>
      </c>
      <c r="F47" s="54" t="str">
        <f t="shared" si="8"/>
        <v/>
      </c>
      <c r="G47" s="54">
        <f t="shared" si="6"/>
        <v>60</v>
      </c>
      <c r="H47" s="6"/>
      <c r="I47" s="6"/>
    </row>
    <row r="48" spans="1:9" ht="19.5" thickBot="1" x14ac:dyDescent="0.3">
      <c r="A48" s="47">
        <v>5</v>
      </c>
      <c r="B48" s="29" t="s">
        <v>84</v>
      </c>
      <c r="C48" s="46">
        <v>2</v>
      </c>
      <c r="D48" s="49">
        <f t="shared" si="7"/>
        <v>2</v>
      </c>
      <c r="E48" s="54">
        <v>60</v>
      </c>
      <c r="F48" s="54" t="str">
        <f t="shared" si="8"/>
        <v/>
      </c>
      <c r="G48" s="54">
        <f t="shared" si="6"/>
        <v>60</v>
      </c>
      <c r="H48" s="6"/>
      <c r="I48" s="6"/>
    </row>
    <row r="49" spans="1:9" ht="19.5" thickBot="1" x14ac:dyDescent="0.3">
      <c r="A49" s="47">
        <v>6</v>
      </c>
      <c r="B49" s="29" t="s">
        <v>91</v>
      </c>
      <c r="C49" s="46">
        <v>2</v>
      </c>
      <c r="D49" s="49">
        <f t="shared" si="7"/>
        <v>2</v>
      </c>
      <c r="E49" s="54">
        <v>30</v>
      </c>
      <c r="F49" s="54">
        <v>28</v>
      </c>
      <c r="G49" s="54" t="str">
        <f t="shared" si="6"/>
        <v/>
      </c>
      <c r="H49" s="6">
        <v>2</v>
      </c>
      <c r="I49" s="6"/>
    </row>
    <row r="50" spans="1:9" ht="19.5" thickBot="1" x14ac:dyDescent="0.3">
      <c r="A50" s="47">
        <v>7</v>
      </c>
      <c r="B50" s="29" t="s">
        <v>92</v>
      </c>
      <c r="C50" s="46">
        <v>2</v>
      </c>
      <c r="D50" s="49">
        <f t="shared" si="7"/>
        <v>2</v>
      </c>
      <c r="E50" s="54">
        <v>30</v>
      </c>
      <c r="F50" s="54">
        <v>28</v>
      </c>
      <c r="G50" s="54" t="str">
        <f t="shared" si="6"/>
        <v/>
      </c>
      <c r="H50" s="6">
        <v>2</v>
      </c>
      <c r="I50" s="6"/>
    </row>
    <row r="51" spans="1:9" ht="19.5" thickBot="1" x14ac:dyDescent="0.3">
      <c r="A51" s="47">
        <v>8</v>
      </c>
      <c r="B51" s="29" t="s">
        <v>79</v>
      </c>
      <c r="C51" s="46">
        <v>1</v>
      </c>
      <c r="D51" s="49">
        <f t="shared" si="7"/>
        <v>1</v>
      </c>
      <c r="E51" s="54">
        <v>30</v>
      </c>
      <c r="F51" s="54" t="str">
        <f t="shared" si="8"/>
        <v/>
      </c>
      <c r="G51" s="54">
        <f t="shared" si="6"/>
        <v>30</v>
      </c>
      <c r="H51" s="6"/>
      <c r="I51" s="6"/>
    </row>
    <row r="52" spans="1:9" ht="19.5" thickBot="1" x14ac:dyDescent="0.3">
      <c r="A52" s="47">
        <v>9</v>
      </c>
      <c r="B52" s="29" t="s">
        <v>78</v>
      </c>
      <c r="C52" s="6">
        <v>1</v>
      </c>
      <c r="D52" s="49">
        <f t="shared" si="7"/>
        <v>1</v>
      </c>
      <c r="E52" s="54">
        <v>30</v>
      </c>
      <c r="F52" s="54" t="str">
        <f t="shared" si="8"/>
        <v/>
      </c>
      <c r="G52" s="54">
        <f t="shared" si="6"/>
        <v>30</v>
      </c>
      <c r="H52" s="6"/>
      <c r="I52" s="6"/>
    </row>
    <row r="53" spans="1:9" ht="19.5" thickBot="1" x14ac:dyDescent="0.3">
      <c r="A53" s="47">
        <v>10</v>
      </c>
      <c r="B53" s="11" t="s">
        <v>63</v>
      </c>
      <c r="C53" s="14">
        <v>1</v>
      </c>
      <c r="D53" s="49">
        <f t="shared" si="7"/>
        <v>1</v>
      </c>
      <c r="E53" s="54">
        <v>45</v>
      </c>
      <c r="F53" s="54"/>
      <c r="G53" s="54">
        <f>E53</f>
        <v>45</v>
      </c>
      <c r="H53" s="6"/>
      <c r="I53" s="6"/>
    </row>
    <row r="54" spans="1:9" ht="19.5" thickBot="1" x14ac:dyDescent="0.3">
      <c r="A54" s="47">
        <v>11</v>
      </c>
      <c r="B54" s="12" t="s">
        <v>64</v>
      </c>
      <c r="C54" s="16">
        <v>6</v>
      </c>
      <c r="D54" s="49">
        <f t="shared" si="7"/>
        <v>6</v>
      </c>
      <c r="E54" s="54">
        <v>270</v>
      </c>
      <c r="F54" s="54"/>
      <c r="G54" s="54">
        <f>E54</f>
        <v>270</v>
      </c>
      <c r="H54" s="6"/>
      <c r="I54" s="6"/>
    </row>
    <row r="55" spans="1:9" ht="38.25" thickBot="1" x14ac:dyDescent="0.3">
      <c r="A55" s="53" t="s">
        <v>46</v>
      </c>
      <c r="B55" s="64" t="s">
        <v>37</v>
      </c>
      <c r="C55" s="17">
        <f>D55</f>
        <v>4</v>
      </c>
      <c r="D55" s="17">
        <f>SUM(D56:D57)</f>
        <v>4</v>
      </c>
      <c r="E55" s="17">
        <f>SUM(E56:E57)</f>
        <v>60</v>
      </c>
      <c r="F55" s="17">
        <f>SUM(F56:F57)</f>
        <v>56</v>
      </c>
      <c r="G55" s="17">
        <f>SUM(G56:G57)</f>
        <v>0</v>
      </c>
      <c r="H55" s="17">
        <f>SUM(H56:H57)</f>
        <v>4</v>
      </c>
      <c r="I55" s="17"/>
    </row>
    <row r="56" spans="1:9" ht="19.5" thickBot="1" x14ac:dyDescent="0.3">
      <c r="A56" s="8">
        <v>1</v>
      </c>
      <c r="B56" s="32" t="s">
        <v>86</v>
      </c>
      <c r="C56" s="6">
        <v>2</v>
      </c>
      <c r="D56" s="49">
        <f t="shared" ref="D56:D57" si="9">IF(C56=0,"",VALUE(LEFT(C56,1)))</f>
        <v>2</v>
      </c>
      <c r="E56" s="54">
        <v>30</v>
      </c>
      <c r="F56" s="54">
        <v>28</v>
      </c>
      <c r="G56" s="54" t="str">
        <f t="shared" ref="G56:G57" si="10">IF(B56=0,"",IF(LEFT(B56,2)="TT",C56*30,""))</f>
        <v/>
      </c>
      <c r="H56" s="6">
        <v>2</v>
      </c>
      <c r="I56" s="6"/>
    </row>
    <row r="57" spans="1:9" ht="19.5" thickBot="1" x14ac:dyDescent="0.3">
      <c r="A57" s="8">
        <v>2</v>
      </c>
      <c r="B57" s="32" t="s">
        <v>87</v>
      </c>
      <c r="C57" s="6">
        <v>2</v>
      </c>
      <c r="D57" s="49">
        <f t="shared" si="9"/>
        <v>2</v>
      </c>
      <c r="E57" s="54">
        <v>30</v>
      </c>
      <c r="F57" s="54">
        <v>28</v>
      </c>
      <c r="G57" s="54" t="str">
        <f t="shared" si="10"/>
        <v/>
      </c>
      <c r="H57" s="6">
        <v>2</v>
      </c>
      <c r="I57" s="6"/>
    </row>
    <row r="58" spans="1:9" ht="19.5" thickBot="1" x14ac:dyDescent="0.3">
      <c r="A58" s="10"/>
      <c r="B58" s="5" t="s">
        <v>10</v>
      </c>
      <c r="C58" s="3">
        <f t="shared" ref="C58:H58" si="11">SUM(C8,C26,C36,C43,C55)</f>
        <v>139</v>
      </c>
      <c r="D58" s="3">
        <f t="shared" si="11"/>
        <v>139</v>
      </c>
      <c r="E58" s="3">
        <f t="shared" si="11"/>
        <v>2535</v>
      </c>
      <c r="F58" s="3">
        <f t="shared" si="11"/>
        <v>1668</v>
      </c>
      <c r="G58" s="3">
        <f t="shared" si="11"/>
        <v>795</v>
      </c>
      <c r="H58" s="3">
        <f t="shared" si="11"/>
        <v>69</v>
      </c>
      <c r="I58" s="3"/>
    </row>
    <row r="59" spans="1:9" ht="18.75" x14ac:dyDescent="0.25">
      <c r="A59" s="1"/>
      <c r="B59" t="s">
        <v>34</v>
      </c>
      <c r="C59">
        <v>139</v>
      </c>
    </row>
    <row r="60" spans="1:9" ht="27.75" thickBot="1" x14ac:dyDescent="0.3">
      <c r="B60" s="21" t="s">
        <v>26</v>
      </c>
      <c r="C60" s="3">
        <f t="shared" ref="C60:H60" si="12">SUM(C36,C43,C55)</f>
        <v>45</v>
      </c>
      <c r="D60" s="3">
        <f t="shared" si="12"/>
        <v>45</v>
      </c>
      <c r="E60" s="3">
        <f t="shared" si="12"/>
        <v>1035</v>
      </c>
      <c r="F60" s="3">
        <f t="shared" si="12"/>
        <v>398</v>
      </c>
      <c r="G60" s="3">
        <f t="shared" si="12"/>
        <v>615</v>
      </c>
      <c r="H60" s="3">
        <f t="shared" si="12"/>
        <v>22</v>
      </c>
    </row>
    <row r="61" spans="1:9" ht="15.75" thickBot="1" x14ac:dyDescent="0.3">
      <c r="E61" s="22">
        <f>E60</f>
        <v>1035</v>
      </c>
      <c r="F61" s="23">
        <f>F60</f>
        <v>398</v>
      </c>
      <c r="G61" s="23">
        <f>G60</f>
        <v>615</v>
      </c>
    </row>
    <row r="62" spans="1:9" ht="15.75" thickBot="1" x14ac:dyDescent="0.3">
      <c r="E62" s="24" t="s">
        <v>66</v>
      </c>
      <c r="F62" s="25" t="s">
        <v>67</v>
      </c>
      <c r="G62" s="25" t="s">
        <v>68</v>
      </c>
    </row>
    <row r="64" spans="1:9" x14ac:dyDescent="0.25">
      <c r="F64" s="26">
        <f>G61/(F61+G61)</f>
        <v>0.60710760118460017</v>
      </c>
    </row>
  </sheetData>
  <mergeCells count="15">
    <mergeCell ref="B25:I25"/>
    <mergeCell ref="B34:I34"/>
    <mergeCell ref="B7:I7"/>
    <mergeCell ref="A1:I1"/>
    <mergeCell ref="A2:I2"/>
    <mergeCell ref="A3:A6"/>
    <mergeCell ref="B3:B6"/>
    <mergeCell ref="C3:I3"/>
    <mergeCell ref="C4:C6"/>
    <mergeCell ref="D4:D6"/>
    <mergeCell ref="E4:H4"/>
    <mergeCell ref="I4:I6"/>
    <mergeCell ref="E5:E6"/>
    <mergeCell ref="G5:G6"/>
    <mergeCell ref="H5:H6"/>
  </mergeCells>
  <pageMargins left="0.2" right="0.2" top="0.25" bottom="0.2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CDN-2nam</vt:lpstr>
      <vt:lpstr>TCN-1nam(THPT)</vt:lpstr>
      <vt:lpstr>TCN-1.5nam(THCS)</vt:lpstr>
      <vt:lpstr>TCN-3nam(VH-Nghe)</vt:lpstr>
      <vt:lpstr>Sheet2</vt:lpstr>
      <vt:lpstr>Sheet3</vt:lpstr>
    </vt:vector>
  </TitlesOfParts>
  <Company>Office 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Cuong</dc:creator>
  <cp:lastModifiedBy>Windows User</cp:lastModifiedBy>
  <cp:lastPrinted>2015-06-13T03:14:28Z</cp:lastPrinted>
  <dcterms:created xsi:type="dcterms:W3CDTF">2015-06-12T14:00:58Z</dcterms:created>
  <dcterms:modified xsi:type="dcterms:W3CDTF">2017-04-25T22:17:53Z</dcterms:modified>
</cp:coreProperties>
</file>